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D:\GoogleArtom\003_URED OVLASTENE INZENJERKE\2_Ugovori\06-21_SDUOSZ_izrada uputa_SMZ_grupa 5\04_Projektna dokumentacija\09_Hr proljeca I odvojak_5_2\"/>
    </mc:Choice>
  </mc:AlternateContent>
  <xr:revisionPtr revIDLastSave="0" documentId="13_ncr:1_{5CC19B33-BBAA-4C4C-AE42-B49D6302D8AE}" xr6:coauthVersionLast="47" xr6:coauthVersionMax="47" xr10:uidLastSave="{00000000-0000-0000-0000-000000000000}"/>
  <bookViews>
    <workbookView xWindow="28965" yWindow="-4800" windowWidth="19995" windowHeight="20475" tabRatio="859" firstSheet="1" activeTab="3" xr2:uid="{00000000-000D-0000-FFFF-FFFF00000000}"/>
  </bookViews>
  <sheets>
    <sheet name="Module1" sheetId="3" state="veryHidden" r:id="rId1"/>
    <sheet name="Osn-Pod" sheetId="5" r:id="rId2"/>
    <sheet name="Korice" sheetId="8" r:id="rId3"/>
    <sheet name="4. Troškovnik (2)" sheetId="21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0" localSheetId="3">[1]Nap!#REF!</definedName>
    <definedName name="\0">[1]Nap!#REF!</definedName>
    <definedName name="_Fill" hidden="1">#REF!</definedName>
    <definedName name="_xlnm._FilterDatabase" localSheetId="3" hidden="1">'4. Troškovnik (2)'!#REF!</definedName>
    <definedName name="_Key1" hidden="1">#REF!</definedName>
    <definedName name="_Key2" hidden="1">#REF!</definedName>
    <definedName name="_Sort" hidden="1">#REF!</definedName>
    <definedName name="ADRESA">'Osn-Pod'!$C$10</definedName>
    <definedName name="ANEX_I" localSheetId="3">'[1]Osn-Pod'!#REF!</definedName>
    <definedName name="ANEX_I">'[1]Osn-Pod'!#REF!</definedName>
    <definedName name="ANEX_II" localSheetId="3">'[1]Osn-Pod'!#REF!</definedName>
    <definedName name="ANEX_II">'[1]Osn-Pod'!#REF!</definedName>
    <definedName name="ARAP_BROJ_SIT">#REF!</definedName>
    <definedName name="AVANS_ISPL" localSheetId="3">'[1]Osn-Pod'!#REF!</definedName>
    <definedName name="AVANS_ISPL">'[1]Osn-Pod'!#REF!</definedName>
    <definedName name="AVANS_MJES">#REF!</definedName>
    <definedName name="BROJ_CLANOVA">'Osn-Pod'!$G$15</definedName>
    <definedName name="BROJ_KUCA" localSheetId="3">[1]Nap!#REF!</definedName>
    <definedName name="BROJ_KUCA">[1]Nap!#REF!</definedName>
    <definedName name="BROJ_LISTA" localSheetId="3">[1]Nap!#REF!</definedName>
    <definedName name="BROJ_LISTA">[1]Nap!#REF!</definedName>
    <definedName name="BROJ_SIT" localSheetId="3">'[1]Osn-Pod'!#REF!</definedName>
    <definedName name="BROJ_SIT">'[1]Osn-Pod'!#REF!</definedName>
    <definedName name="BROJ_UGOVORA">'Osn-Pod'!$G$13</definedName>
    <definedName name="BRP">'Osn-Pod'!$G$16</definedName>
    <definedName name="cijene">#REF!</definedName>
    <definedName name="cijene_spec">#REF!</definedName>
    <definedName name="COPY_1_4" localSheetId="3">[1]Dokaz!#REF!</definedName>
    <definedName name="COPY_1_4">[1]Dokaz!#REF!</definedName>
    <definedName name="COPY_5_8" localSheetId="3">[1]Dokaz!#REF!</definedName>
    <definedName name="COPY_5_8">[1]Dokaz!#REF!</definedName>
    <definedName name="DAT_SIT" localSheetId="3">'[1]Osn-Pod'!#REF!</definedName>
    <definedName name="DAT_SIT">'[1]Osn-Pod'!#REF!</definedName>
    <definedName name="DATOTEKA">'Osn-Pod'!$E$5</definedName>
    <definedName name="DATUM_DANAS">'Osn-Pod'!$G$10</definedName>
    <definedName name="DIONICE" localSheetId="3">'[1]Osn-Pod'!#REF!</definedName>
    <definedName name="DIONICE">'[1]Osn-Pod'!#REF!</definedName>
    <definedName name="DIR_KONZA">'Osn-Pod'!$C$14</definedName>
    <definedName name="DIREKTOR">'Osn-Pod'!$C$20</definedName>
    <definedName name="erwer">'[2]Osn-Pod'!$E$10</definedName>
    <definedName name="F">'[3]Osn-Pod'!$C$12</definedName>
    <definedName name="GOD_POC" localSheetId="3">'[1]Osn-Pod'!#REF!</definedName>
    <definedName name="GOD_POC">'[1]Osn-Pod'!#REF!</definedName>
    <definedName name="GOD_SIT" localSheetId="3">'[1]Osn-Pod'!#REF!</definedName>
    <definedName name="GOD_SIT">'[1]Osn-Pod'!#REF!</definedName>
    <definedName name="hgug">'[2]Osn-Pod'!$G$5</definedName>
    <definedName name="I">#REF!</definedName>
    <definedName name="igor">'[2]Osn-Pod'!$C$9</definedName>
    <definedName name="II">#REF!</definedName>
    <definedName name="III">#REF!</definedName>
    <definedName name="INVESTITOR">'Osn-Pod'!$C$2</definedName>
    <definedName name="_xlnm.Print_Titles" localSheetId="3">'4. Troškovnik (2)'!$2:$8</definedName>
    <definedName name="IV">#REF!</definedName>
    <definedName name="IX">#REF!</definedName>
    <definedName name="JMBG">'Osn-Pod'!$C$11</definedName>
    <definedName name="k">'[2]Osn-Pod'!$G$5</definedName>
    <definedName name="KAT_OSTEC">'Osn-Pod'!$G$14</definedName>
    <definedName name="koef">#REF!</definedName>
    <definedName name="kolicine">#REF!</definedName>
    <definedName name="KONSTRUKTOR">'Osn-Pod'!$C$18</definedName>
    <definedName name="KONZALTING">'Osn-Pod'!$C$13</definedName>
    <definedName name="KOR_DATUM">'Osn-Pod'!$G$9</definedName>
    <definedName name="KOR_IME">'Osn-Pod'!$C$9</definedName>
    <definedName name="KOR_IME_OCA">'Osn-Pod'!$E$9</definedName>
    <definedName name="KOR_POVR">'Osn-Pod'!$G$17</definedName>
    <definedName name="KOR_PREZIME">'Osn-Pod'!$C$8</definedName>
    <definedName name="KUCE_U_OBRADI" localSheetId="3">[1]Nap!#REF!</definedName>
    <definedName name="KUCE_U_OBRADI">[1]Nap!#REF!</definedName>
    <definedName name="MJES_DIONICE">#REF!</definedName>
    <definedName name="MJES_IZVR">#REF!</definedName>
    <definedName name="MJES_OBVEZNICE">#REF!</definedName>
    <definedName name="MJES_POC" localSheetId="3">'[1]Osn-Pod'!#REF!</definedName>
    <definedName name="MJES_POC">'[1]Osn-Pod'!#REF!</definedName>
    <definedName name="MJES_SIT" localSheetId="3">'[1]Osn-Pod'!#REF!</definedName>
    <definedName name="MJES_SIT">'[1]Osn-Pod'!#REF!</definedName>
    <definedName name="MJES_ZA_OBR" localSheetId="3">'[1]Osn-Pod'!#REF!</definedName>
    <definedName name="MJES_ZA_OBR">'[1]Osn-Pod'!#REF!</definedName>
    <definedName name="MJESEC">'Osn-Pod'!$G$11</definedName>
    <definedName name="MJESTO">'Osn-Pod'!$G$8</definedName>
    <definedName name="NASELJE">'Osn-Pod'!$G$5</definedName>
    <definedName name="OBJEKT">'Osn-Pod'!$C$3</definedName>
    <definedName name="OBVEZNICE" localSheetId="3">'[1]Osn-Pod'!#REF!</definedName>
    <definedName name="OBVEZNICE">'[1]Osn-Pod'!#REF!</definedName>
    <definedName name="ODG_PROJEKTANT" localSheetId="3">'[1]Osn-Pod'!#REF!</definedName>
    <definedName name="ODG_PROJEKTANT">'[1]Osn-Pod'!#REF!</definedName>
    <definedName name="OOO">'[4]Osn-Pod'!$G$4</definedName>
    <definedName name="OPCINA">'Osn-Pod'!$G$4</definedName>
    <definedName name="PODRUCJE">'Osn-Pod'!$C$5</definedName>
    <definedName name="_xlnm.Print_Area" localSheetId="3">'4. Troškovnik (2)'!$B$2:$I$319</definedName>
    <definedName name="_xlnm.Print_Area" localSheetId="2">Korice!$B$2:$V$54</definedName>
    <definedName name="_xlnm.Print_Area" localSheetId="1">'Osn-Pod'!$A$1:$G$21</definedName>
    <definedName name="POVR_OBNOVE">'Osn-Pod'!$G$18</definedName>
    <definedName name="PREDH_SIT">#REF!</definedName>
    <definedName name="PRIV_SIT_II">#REF!</definedName>
    <definedName name="PRO_KRAJ_RADA" localSheetId="3">'[1]Osn-Pod'!#REF!</definedName>
    <definedName name="PRO_KRAJ_RADA">'[1]Osn-Pod'!#REF!</definedName>
    <definedName name="PROJEKTANT1">'Osn-Pod'!$C$16</definedName>
    <definedName name="PROJEKTANT2">'Osn-Pod'!$C$17</definedName>
    <definedName name="RED_BR_SIT" localSheetId="3">'[1]Osn-Pod'!#REF!</definedName>
    <definedName name="RED_BR_SIT">'[1]Osn-Pod'!#REF!</definedName>
    <definedName name="SERT">'[3]Osn-Pod'!$C$10</definedName>
    <definedName name="SIFRA_UPUTE">'Osn-Pod'!$E$11</definedName>
    <definedName name="SIT_BROJ" localSheetId="3">'[1]Osn-Pod'!#REF!</definedName>
    <definedName name="SIT_BROJ">'[1]Osn-Pod'!#REF!</definedName>
    <definedName name="_xlnm.Recorder">#REF!</definedName>
    <definedName name="TEK_RACUN" localSheetId="3">'[1]Osn-Pod'!#REF!</definedName>
    <definedName name="TEK_RACUN">'[1]Osn-Pod'!#REF!</definedName>
    <definedName name="UGOV_AVANS" localSheetId="3">'[1]Osn-Pod'!#REF!</definedName>
    <definedName name="UGOV_AVANS">'[1]Osn-Pod'!#REF!</definedName>
    <definedName name="UGOV_KRAJ_RADA" localSheetId="3">'[1]Osn-Pod'!#REF!</definedName>
    <definedName name="UGOV_KRAJ_RADA">'[1]Osn-Pod'!#REF!</definedName>
    <definedName name="UGOV_POC_RADA" localSheetId="3">'[1]Osn-Pod'!#REF!</definedName>
    <definedName name="UGOV_POC_RADA">'[1]Osn-Pod'!#REF!</definedName>
    <definedName name="uiiiigtu">'[2]Osn-Pod'!$E$10</definedName>
    <definedName name="V">#REF!</definedName>
    <definedName name="VI">#REF!</definedName>
    <definedName name="VII">#REF!</definedName>
    <definedName name="VIII">#REF!</definedName>
    <definedName name="VOD_PROJE">'Osn-Pod'!$C$15</definedName>
    <definedName name="VRSTA_SIT" localSheetId="3">'[1]Osn-Pod'!#REF!</definedName>
    <definedName name="VRSTA_SIT">'[1]Osn-Pod'!#REF!</definedName>
    <definedName name="X">#REF!</definedName>
    <definedName name="XI">#REF!</definedName>
    <definedName name="XII">#REF!</definedName>
    <definedName name="XIII">#REF!</definedName>
    <definedName name="XIV">#REF!</definedName>
    <definedName name="XV">#REF!</definedName>
    <definedName name="XX">#REF!</definedName>
    <definedName name="XXX">#REF!</definedName>
    <definedName name="ZAP" localSheetId="3">'[1]Osn-Pod'!#REF!</definedName>
    <definedName name="ZAP">'[1]Osn-Pod'!#REF!</definedName>
    <definedName name="ZUPANIJA">'Osn-Pod'!$C$4</definedName>
    <definedName name="ŽELJKO">#REF!</definedName>
    <definedName name="ŽUPANIJA">'[5]Osn-Pod'!$C$4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8" l="1"/>
  <c r="F17" i="8"/>
  <c r="E11" i="5"/>
  <c r="F59" i="21" l="1"/>
  <c r="F51" i="21"/>
  <c r="H51" i="21" s="1"/>
  <c r="F125" i="21" l="1"/>
  <c r="F156" i="21" l="1"/>
  <c r="F153" i="21"/>
  <c r="F150" i="21"/>
  <c r="F33" i="21"/>
  <c r="F25" i="21"/>
  <c r="F133" i="21"/>
  <c r="F137" i="21"/>
  <c r="F122" i="21"/>
  <c r="F116" i="21"/>
  <c r="F97" i="21"/>
  <c r="F100" i="21"/>
  <c r="F103" i="21"/>
  <c r="F82" i="21"/>
  <c r="F79" i="21"/>
  <c r="F74" i="21"/>
  <c r="F29" i="21"/>
  <c r="F22" i="21"/>
  <c r="F19" i="21" l="1"/>
  <c r="D44" i="8" l="1"/>
  <c r="H17" i="21"/>
  <c r="H15" i="21"/>
  <c r="H28" i="21"/>
  <c r="H299" i="21"/>
  <c r="H298" i="21"/>
  <c r="H296" i="21"/>
  <c r="H294" i="21"/>
  <c r="H293" i="21"/>
  <c r="H292" i="21"/>
  <c r="H290" i="21"/>
  <c r="H287" i="21"/>
  <c r="H286" i="21"/>
  <c r="H285" i="21"/>
  <c r="H282" i="21"/>
  <c r="H281" i="21"/>
  <c r="H280" i="21"/>
  <c r="H279" i="21"/>
  <c r="H278" i="21"/>
  <c r="H276" i="21"/>
  <c r="H275" i="21"/>
  <c r="H274" i="21"/>
  <c r="H273" i="21"/>
  <c r="H272" i="21"/>
  <c r="H271" i="21"/>
  <c r="H270" i="21"/>
  <c r="H269" i="21"/>
  <c r="H268" i="21"/>
  <c r="H267" i="21"/>
  <c r="H266" i="21"/>
  <c r="H265" i="21"/>
  <c r="H264" i="21"/>
  <c r="H263" i="21"/>
  <c r="H262" i="21"/>
  <c r="H261" i="21"/>
  <c r="H260" i="21"/>
  <c r="H259" i="21"/>
  <c r="H258" i="21"/>
  <c r="H257" i="21"/>
  <c r="H256" i="21"/>
  <c r="H255" i="21"/>
  <c r="H254" i="21"/>
  <c r="H253" i="21"/>
  <c r="H252" i="21"/>
  <c r="H251" i="21"/>
  <c r="H250" i="21"/>
  <c r="H249" i="21"/>
  <c r="H248" i="21"/>
  <c r="H247" i="21"/>
  <c r="H246" i="21"/>
  <c r="H245" i="21"/>
  <c r="H244" i="21"/>
  <c r="H243" i="21"/>
  <c r="H242" i="21"/>
  <c r="H241" i="21"/>
  <c r="H240" i="21"/>
  <c r="H239" i="21"/>
  <c r="H236" i="21"/>
  <c r="H235" i="21"/>
  <c r="H234" i="21"/>
  <c r="H233" i="21"/>
  <c r="H232" i="21"/>
  <c r="H231" i="21"/>
  <c r="H230" i="21"/>
  <c r="H229" i="21"/>
  <c r="H228" i="21"/>
  <c r="H227" i="21"/>
  <c r="H226" i="21"/>
  <c r="H225" i="21"/>
  <c r="H224" i="21"/>
  <c r="H223" i="21"/>
  <c r="H222" i="21"/>
  <c r="H221" i="21"/>
  <c r="H220" i="21"/>
  <c r="H219" i="21"/>
  <c r="H218" i="21"/>
  <c r="H217" i="21"/>
  <c r="H216" i="21"/>
  <c r="H215" i="21"/>
  <c r="H214" i="21"/>
  <c r="H213" i="21"/>
  <c r="H212" i="21"/>
  <c r="H211" i="21"/>
  <c r="H210" i="21"/>
  <c r="H209" i="21"/>
  <c r="H208" i="21"/>
  <c r="H207" i="21"/>
  <c r="H206" i="21"/>
  <c r="H205" i="21"/>
  <c r="H204" i="21"/>
  <c r="H203" i="21"/>
  <c r="H202" i="21"/>
  <c r="H201" i="21"/>
  <c r="H200" i="21"/>
  <c r="H199" i="21"/>
  <c r="H198" i="21"/>
  <c r="H197" i="21"/>
  <c r="H196" i="21"/>
  <c r="H195" i="21"/>
  <c r="H194" i="21"/>
  <c r="H193" i="21"/>
  <c r="H192" i="21"/>
  <c r="H191" i="21"/>
  <c r="H190" i="21"/>
  <c r="H189" i="21"/>
  <c r="H188" i="21"/>
  <c r="H187" i="21"/>
  <c r="H186" i="21"/>
  <c r="H185" i="21"/>
  <c r="H184" i="21"/>
  <c r="H183" i="21"/>
  <c r="H182" i="21"/>
  <c r="H181" i="21"/>
  <c r="H180" i="21"/>
  <c r="H179" i="21"/>
  <c r="H178" i="21"/>
  <c r="H177" i="21"/>
  <c r="H176" i="21"/>
  <c r="H175" i="21"/>
  <c r="H174" i="21"/>
  <c r="H173" i="21"/>
  <c r="H172" i="21"/>
  <c r="H170" i="21"/>
  <c r="H162" i="21"/>
  <c r="H161" i="21"/>
  <c r="H160" i="21"/>
  <c r="H159" i="21"/>
  <c r="H156" i="21"/>
  <c r="H154" i="21"/>
  <c r="H153" i="21"/>
  <c r="H151" i="21"/>
  <c r="H150" i="21"/>
  <c r="H148" i="21"/>
  <c r="H147" i="21"/>
  <c r="H144" i="21"/>
  <c r="H143" i="21"/>
  <c r="H141" i="21"/>
  <c r="H140" i="21"/>
  <c r="H137" i="21"/>
  <c r="H136" i="21"/>
  <c r="H134" i="21"/>
  <c r="H133" i="21"/>
  <c r="H132" i="21"/>
  <c r="H130" i="21"/>
  <c r="H129" i="21"/>
  <c r="H125" i="21"/>
  <c r="H123" i="21"/>
  <c r="H122" i="21"/>
  <c r="H120" i="21"/>
  <c r="H119" i="21"/>
  <c r="H116" i="21"/>
  <c r="H114" i="21"/>
  <c r="H113" i="21"/>
  <c r="H110" i="21"/>
  <c r="H109" i="21"/>
  <c r="H108" i="21"/>
  <c r="H107" i="21"/>
  <c r="H106" i="21"/>
  <c r="H103" i="21"/>
  <c r="H101" i="21"/>
  <c r="H100" i="21"/>
  <c r="H97" i="21"/>
  <c r="H96" i="21"/>
  <c r="H94" i="21"/>
  <c r="H93" i="21"/>
  <c r="H90" i="21"/>
  <c r="H89" i="21"/>
  <c r="H88" i="21"/>
  <c r="H87" i="21"/>
  <c r="H86" i="21"/>
  <c r="H85" i="21"/>
  <c r="H82" i="21"/>
  <c r="H80" i="21"/>
  <c r="H79" i="21"/>
  <c r="H78" i="21"/>
  <c r="H77" i="21"/>
  <c r="H75" i="21"/>
  <c r="H74" i="21"/>
  <c r="H72" i="21"/>
  <c r="H71" i="21"/>
  <c r="H70" i="21"/>
  <c r="H69" i="21"/>
  <c r="H67" i="21"/>
  <c r="H64" i="21"/>
  <c r="H63" i="21"/>
  <c r="H62" i="21"/>
  <c r="H59" i="21"/>
  <c r="H58" i="21"/>
  <c r="H57" i="21"/>
  <c r="H55" i="21"/>
  <c r="H54" i="21"/>
  <c r="H49" i="21"/>
  <c r="H53" i="21" s="1"/>
  <c r="H48" i="21"/>
  <c r="H47" i="21"/>
  <c r="H46" i="21"/>
  <c r="H45" i="21"/>
  <c r="H44" i="21"/>
  <c r="H43" i="21"/>
  <c r="H41" i="21"/>
  <c r="D40" i="21"/>
  <c r="C40" i="21"/>
  <c r="H39" i="21"/>
  <c r="H38" i="21"/>
  <c r="H37" i="21"/>
  <c r="H36" i="21"/>
  <c r="H33" i="21"/>
  <c r="H32" i="21"/>
  <c r="H30" i="21"/>
  <c r="H29" i="21"/>
  <c r="H25" i="21"/>
  <c r="H23" i="21"/>
  <c r="H22" i="21"/>
  <c r="H20" i="21"/>
  <c r="H19" i="21"/>
  <c r="H13" i="21"/>
  <c r="H300" i="21" l="1"/>
  <c r="H316" i="21" s="1"/>
  <c r="H158" i="21"/>
  <c r="H169" i="21" s="1"/>
  <c r="H112" i="21"/>
  <c r="H164" i="21" s="1"/>
  <c r="H35" i="21"/>
  <c r="H40" i="21" s="1"/>
  <c r="H42" i="21" s="1"/>
  <c r="H308" i="21" s="1"/>
  <c r="H128" i="21"/>
  <c r="H166" i="21" s="1"/>
  <c r="H65" i="21"/>
  <c r="H92" i="21"/>
  <c r="H163" i="21" s="1"/>
  <c r="H61" i="21"/>
  <c r="H66" i="21" s="1"/>
  <c r="H139" i="21"/>
  <c r="H167" i="21" s="1"/>
  <c r="H146" i="21"/>
  <c r="H168" i="21" s="1"/>
  <c r="H238" i="21"/>
  <c r="H288" i="21" s="1"/>
  <c r="H284" i="21"/>
  <c r="H289" i="21" s="1"/>
  <c r="H118" i="21"/>
  <c r="H165" i="21" s="1"/>
  <c r="H171" i="21" l="1"/>
  <c r="H312" i="21" s="1"/>
  <c r="H291" i="21"/>
  <c r="H314" i="21" s="1"/>
  <c r="H68" i="21"/>
  <c r="H310" i="21" s="1"/>
  <c r="D28" i="8"/>
  <c r="G16" i="5"/>
  <c r="E5" i="5"/>
  <c r="U17" i="8"/>
  <c r="D31" i="8"/>
  <c r="D27" i="8"/>
  <c r="D8" i="8"/>
  <c r="D21" i="8"/>
  <c r="D38" i="8"/>
  <c r="D5" i="21" s="1"/>
  <c r="D37" i="8"/>
  <c r="D4" i="21" s="1"/>
  <c r="G10" i="5"/>
  <c r="D6" i="8"/>
  <c r="T49" i="8"/>
  <c r="D36" i="8"/>
  <c r="D3" i="21" s="1"/>
  <c r="D35" i="8"/>
  <c r="D2" i="21" s="1"/>
  <c r="D34" i="8"/>
  <c r="D42" i="8"/>
  <c r="H319" i="21" l="1"/>
  <c r="F22" i="5"/>
  <c r="G23" i="5" l="1"/>
  <c r="G22" i="5"/>
  <c r="G11" i="5" l="1"/>
  <c r="B49" i="8" s="1"/>
</calcChain>
</file>

<file path=xl/sharedStrings.xml><?xml version="1.0" encoding="utf-8"?>
<sst xmlns="http://schemas.openxmlformats.org/spreadsheetml/2006/main" count="473" uniqueCount="342">
  <si>
    <t>3.1.</t>
  </si>
  <si>
    <t xml:space="preserve">        (mjesto)           (mjesec)</t>
  </si>
  <si>
    <t>KAT. ČESTICA</t>
  </si>
  <si>
    <t>KAT. OPĆINA</t>
  </si>
  <si>
    <t>2.1.</t>
  </si>
  <si>
    <t>NARUČITELJ:</t>
  </si>
  <si>
    <t>Županija:</t>
  </si>
  <si>
    <t>Općina/Naselje:</t>
  </si>
  <si>
    <t>Kategorija oštećenja:</t>
  </si>
  <si>
    <t>(ime i prezime, potpis i pečat)</t>
  </si>
  <si>
    <t>2.2.</t>
  </si>
  <si>
    <t>INVESTITOR:</t>
  </si>
  <si>
    <t>OBJEKT / RADOVI:</t>
  </si>
  <si>
    <t>IME DATOTEKE:</t>
  </si>
  <si>
    <t>NASELJE:</t>
  </si>
  <si>
    <t>MJESTO OBRADE:</t>
  </si>
  <si>
    <t>PROMJENA DATUMA:</t>
  </si>
  <si>
    <t>ADRESA:</t>
  </si>
  <si>
    <t>DATUM ISPISA:</t>
  </si>
  <si>
    <t>MJESEC ISPISA:</t>
  </si>
  <si>
    <t>KONZALTING:</t>
  </si>
  <si>
    <t>DIREKTOR KONZALTINGA:</t>
  </si>
  <si>
    <t>PROJEKTANT VODITELJ:</t>
  </si>
  <si>
    <t>PROJEKTANT 1:</t>
  </si>
  <si>
    <t>PROJEKTANT 2:</t>
  </si>
  <si>
    <t>KONSTRUKTOR:</t>
  </si>
  <si>
    <t>Antun ESTER,dipl.ing.arh.</t>
  </si>
  <si>
    <t>SIJEČANJ</t>
  </si>
  <si>
    <t>VELJAČA</t>
  </si>
  <si>
    <t>OŽUJAK</t>
  </si>
  <si>
    <t>PROJEKTANT:</t>
  </si>
  <si>
    <t>(naziv i adresa tvrtke)</t>
  </si>
  <si>
    <t>ELABORAT:</t>
  </si>
  <si>
    <t>LOKACIJA:</t>
  </si>
  <si>
    <t>Adresa:</t>
  </si>
  <si>
    <t>Projektant voditelj:</t>
  </si>
  <si>
    <t>Ime :</t>
  </si>
  <si>
    <t xml:space="preserve"> </t>
  </si>
  <si>
    <t>3.3.</t>
  </si>
  <si>
    <t>ŽUPANIJA:</t>
  </si>
  <si>
    <t>PODRUČJE OBNOVE:</t>
  </si>
  <si>
    <t>OPĆINA:</t>
  </si>
  <si>
    <t>3.2.</t>
  </si>
  <si>
    <t xml:space="preserve"> - UPISIVATI PODATKE SAMO U POLJA OZNAČENA OVOM BOJOM</t>
  </si>
  <si>
    <t>(vlastoručni potpis)</t>
  </si>
  <si>
    <t>2.1.1.</t>
  </si>
  <si>
    <t>2.1.2.</t>
  </si>
  <si>
    <t>VANJSKA STOLARIJA</t>
  </si>
  <si>
    <t>UNUTARNJA STOLARIJA</t>
  </si>
  <si>
    <t>3.1.1.</t>
  </si>
  <si>
    <t>3.1.2.</t>
  </si>
  <si>
    <t>3.1.3.</t>
  </si>
  <si>
    <t>3.1.4.</t>
  </si>
  <si>
    <t>Broj kat. čestice:</t>
  </si>
  <si>
    <t>Katastarska općina:</t>
  </si>
  <si>
    <t>PROGRAM:</t>
  </si>
  <si>
    <t>DIREKTOR:</t>
  </si>
  <si>
    <t>ŠIFRA:</t>
  </si>
  <si>
    <t>OIB:</t>
  </si>
  <si>
    <t>VLASNIK / KORISNIK:</t>
  </si>
  <si>
    <t>BROJ OBRASCA:</t>
  </si>
  <si>
    <t>PREZIME:</t>
  </si>
  <si>
    <t>IME:</t>
  </si>
  <si>
    <t>PODACI O VLASNIKU:</t>
  </si>
  <si>
    <t>PODACI O KORISNIKU:</t>
  </si>
  <si>
    <t>UPISATI KATEG.OŠTEĆENJA:</t>
  </si>
  <si>
    <t>2.2.1.</t>
  </si>
  <si>
    <t>(upisati broj)</t>
  </si>
  <si>
    <t>Središnji državni ured za obnovu i stambeno zbrinjavanje 
Savska cesta 28, 10000 Zagreb</t>
  </si>
  <si>
    <t>SANACIJA STAMBENIH JEDINICA NA PODRUČJU VUKOVARSKO-SRIJEMSKE ŽUPANIJE</t>
  </si>
  <si>
    <t>REPUBLIKA HRVATSKA</t>
  </si>
  <si>
    <t>VINKOVCI</t>
  </si>
  <si>
    <t>Martina Tomašević, mag.ing.aedif.</t>
  </si>
  <si>
    <t>Nositelj obnove:</t>
  </si>
  <si>
    <t>Neto korisna površina (m2):</t>
  </si>
  <si>
    <r>
      <rPr>
        <b/>
        <sz val="16"/>
        <rFont val="Cambria"/>
        <family val="1"/>
        <charset val="238"/>
      </rPr>
      <t xml:space="preserve">UPUTA O NAČINU ADAPTACIJE                                                                           </t>
    </r>
    <r>
      <rPr>
        <b/>
        <sz val="11"/>
        <rFont val="Cambria"/>
        <family val="1"/>
        <charset val="238"/>
      </rPr>
      <t>DEVASTIRANIH, OŠTEĆENIH ILI SRUŠENIH STAMBENIH JEDINICA/STANOVA</t>
    </r>
  </si>
  <si>
    <r>
      <rPr>
        <b/>
        <sz val="16"/>
        <color theme="0"/>
        <rFont val="Cambria"/>
        <family val="1"/>
        <charset val="238"/>
      </rPr>
      <t xml:space="preserve"> PROGRAM OBNOVE I SANIRANJA POSLJEDICA KATASTROFE                                                                                                   </t>
    </r>
    <r>
      <rPr>
        <b/>
        <sz val="12"/>
        <color theme="0"/>
        <rFont val="Cambria"/>
        <family val="1"/>
        <charset val="238"/>
      </rPr>
      <t>NA PODRUČJU VUKOVARSKO SRIJEMSKE ŽUPANIJE</t>
    </r>
  </si>
  <si>
    <t>4.1.</t>
  </si>
  <si>
    <t>4.2.</t>
  </si>
  <si>
    <t>5.1.</t>
  </si>
  <si>
    <t>Količina</t>
  </si>
  <si>
    <t>Jed. cijena</t>
  </si>
  <si>
    <t>1.</t>
  </si>
  <si>
    <t>KONSTRUKCIJSKI POPRAVCI</t>
  </si>
  <si>
    <t>1.1.</t>
  </si>
  <si>
    <t xml:space="preserve">PRIPREMNI RADOVI, DEMONTAŽE I RUŠENJA </t>
  </si>
  <si>
    <t>1.1.1.</t>
  </si>
  <si>
    <t>Čišćenje stana od otpadnog materijala nastalog urušavanjem, kao posljedica devastacije i neodrzavanja</t>
  </si>
  <si>
    <t>1.1.2.</t>
  </si>
  <si>
    <t>Razna štemanja i krpanja.</t>
  </si>
  <si>
    <t>sat</t>
  </si>
  <si>
    <t>1.1.3.</t>
  </si>
  <si>
    <t>Premještanje namještaja i pokućstva iz područja zahvata sanacije, radi dostupnosti prostora.</t>
  </si>
  <si>
    <t>m2</t>
  </si>
  <si>
    <t>1.1.4.</t>
  </si>
  <si>
    <t>Rušenje oštećenih podnih slojeva - glazura s odvozom otpadnog materijala na udaljenost do 50m.</t>
  </si>
  <si>
    <t>1.1.5.</t>
  </si>
  <si>
    <t>Skidanje oštećenih zidnih i podnih pločica s odvozom otpadnog materijala na gradilišnu deponiju .</t>
  </si>
  <si>
    <t>1.1.6.</t>
  </si>
  <si>
    <t>Struganje stare vapnene boje sa zidova i stropova, sa svim pripremnim radovima</t>
  </si>
  <si>
    <t>Demontaža oštećene i neupotrebljive završne podne obloge. Izvesti do čvrste podloge ili estriha, tako da se isti manje ošteti.</t>
  </si>
  <si>
    <t>parket</t>
  </si>
  <si>
    <t>Utovar i odvoz otpadnog materijala sa gradilišnog odlagališta na deponij registriran za zakonito zbrinjavanje otpadnog materijala</t>
  </si>
  <si>
    <t>b) preko 15 km</t>
  </si>
  <si>
    <t>UKUPNO 1.1.</t>
  </si>
  <si>
    <t xml:space="preserve">1. REKAPITULACIJA </t>
  </si>
  <si>
    <t xml:space="preserve"> 1. KONSTRUKCIJSKI PORAVCI - SVEUKUPNO</t>
  </si>
  <si>
    <t>2.</t>
  </si>
  <si>
    <t>STOLARSKI RADOVI</t>
  </si>
  <si>
    <t xml:space="preserve">Prije  izrade  stolarije sve   mjere obavezno  uzeti na  licu   mjesta </t>
  </si>
  <si>
    <t>kom</t>
  </si>
  <si>
    <t>UKUPNO 2.1.</t>
  </si>
  <si>
    <t>Stolarski popravak vrata koja se mogu doraditi u funkciju ( izmjena okova, popravci manjih oštećenja , podešavnje )</t>
  </si>
  <si>
    <t>2.2.2.</t>
  </si>
  <si>
    <t>Ličenje postojeće unutarnje stolarije i drvenih klupčica sa svim potrebnim pripremnim radovima i predradnjama (skidanje stare boje, brušenje, kitanje, zaštita ostakljenih površina širokom krep trakom, dvostruki temeljni premaz, dvostruki završni premaz lak bojom u postojećem tonu. </t>
  </si>
  <si>
    <t>UKUPNO 2.2.</t>
  </si>
  <si>
    <t>2. REKAPITULACIJA</t>
  </si>
  <si>
    <t>2. STOLARSKI RADOVI - SVEUKUPNO</t>
  </si>
  <si>
    <t>3.</t>
  </si>
  <si>
    <t>OBRTNIČKI RADOVI</t>
  </si>
  <si>
    <t>RAZNI RADOVI</t>
  </si>
  <si>
    <t>Izrada betonske košuljice C 16/20 (estrih) debljine do 7 cm u kupaonici. Košuljica se izvodi preko prethodno izvedene hidroizolacije poda. Gornja površina izvedene košuljice mora biti ravna i s eventualno potrebnim min. nagibima ako da se na njiu može izvesfinalna podna obloga. Armatura uključena u cijenu.</t>
  </si>
  <si>
    <t>3.1.5.</t>
  </si>
  <si>
    <t>Rabiciranje šliceva nakon postave instalacija, sa svim potrebnim materijalom i priborom. Širina šlica do 20 cm.</t>
  </si>
  <si>
    <t>Obijanje oštećena stare žbuke sa zidova po uputama nadzornog inženjera. U cijenu je uključen odvoz otpadnog materijala na deponiju udaljenu do 50 m.</t>
  </si>
  <si>
    <t>Obijanje oštećene stare žbuke sa stropova po uputama nadzornog inženjera. U cijenu je uključen odvoz otpadnog materijala na deponiju udaljenu do 50 m.</t>
  </si>
  <si>
    <t>Režijski sati djelatnika za razne radove. Sve radove iz stavke upisuje nadzorni inženjer u dnevnik i obračunava prema stvarno utrošenom broju sati.</t>
  </si>
  <si>
    <t xml:space="preserve">a)   režijski sati djelatnika NKV                                                                      </t>
  </si>
  <si>
    <t xml:space="preserve">b)   režijski sati djelatnika KV               </t>
  </si>
  <si>
    <t xml:space="preserve">c)   režijski sati djelatnika VKV </t>
  </si>
  <si>
    <t>UKUPNO 3.1.</t>
  </si>
  <si>
    <t>ZIDARSKI RADOVI</t>
  </si>
  <si>
    <t>3.2.1.</t>
  </si>
  <si>
    <t>Popravak postojećih pregradnih zidova od opeke debljine 7 cm u cementnom mortu marke M-10.</t>
  </si>
  <si>
    <t>3.2.2.</t>
  </si>
  <si>
    <t>Popravak oštećene žbuke na zidovima  od opeke i betona. Gruba i fina žbuka zidova s obradom svih niša, špaleta i slično.Gruba žbuka produžnim cementnim mortom marke M-5, a fina  žbuka vapnenim mortom marke M-2,5.  Prije žbukanja sve površine prskati rijetkim cementnim mortom.</t>
  </si>
  <si>
    <t>3.2.3.</t>
  </si>
  <si>
    <t>Popravak oštećene žbuke podgleda ravnih betonskih ploča, monta i fert stropa. Gruba i fina žbuka podgleda stropa. Gruba žbuka produžnim cementnim mortom marke M-5, a fina žbuka vapnenim mortom marke M-2.5. Prije žbukanja sve površine prskati rijetkim cementnim mortom. U cijenu su uključene vrijednosti svih radova i materijala.</t>
  </si>
  <si>
    <t>3.2.5.</t>
  </si>
  <si>
    <t>Dobava i ugradba kontrolnih vratašca kade od nehrđajućeg čelika, veličine 20x20 cm.</t>
  </si>
  <si>
    <t>Ugradnja rozete za priključak peći na dimnjak. U cijenu uključeno dobava i postava rozete na otvor priključka dimnjaka (prsten s poklopcem).</t>
  </si>
  <si>
    <t>Ispitivanje dimnjačkih i ventilacionih kanala</t>
  </si>
  <si>
    <t>UKUPNO 3.2.</t>
  </si>
  <si>
    <t>IZOLATERSKI RADOVI</t>
  </si>
  <si>
    <t>3.3.1.</t>
  </si>
  <si>
    <t>Izrada hidroizolacije poda u kupaonici (podna ploha + 10 cm vertikalnog ruba uz zidove) s jednim hladnim premazom i jednim slojem trake za varenje V-4-vareno.</t>
  </si>
  <si>
    <t>UKUPNO 3.3.</t>
  </si>
  <si>
    <t>3.4.</t>
  </si>
  <si>
    <t>KERAMIČARSKI RADOVI</t>
  </si>
  <si>
    <t>3.4.1.</t>
  </si>
  <si>
    <t xml:space="preserve">Popločavanje poda glaziranim keramičkim pločicama domaće proizvodnje II klase. Veličina pločica 15x15 cm do 20x20 cm, u boji. Postava reška na rešku i to ljepljenjem ljepilom netopivim u vodi, te kitanjem reški specijalnim kitom. </t>
  </si>
  <si>
    <t>3.4.2.</t>
  </si>
  <si>
    <t>UKUPNO 3.4.</t>
  </si>
  <si>
    <t>3.5.</t>
  </si>
  <si>
    <t>SOBOSLIKARSKO LIČILAČKI RADOVI</t>
  </si>
  <si>
    <t>3.5.1.</t>
  </si>
  <si>
    <t>Bojenje unutarnjih zidova disperzivnom bojom, uz prethodno izravnavanje ploha glet masom, u tonu i nijansi po izboru projektanta. U cijenu uključeni svi pripremni i pomočni radovi i materijal.</t>
  </si>
  <si>
    <t>3.5.2.</t>
  </si>
  <si>
    <t>Bojenje stropova disperzivnom bojom, uz prethodno izravnavanje ploha glet masom, u tonu i nijansi po izboru projektanta. U cijenu uključeni svi pripremni i pomočni radovi i materijal.</t>
  </si>
  <si>
    <t>UKUPNO 3.5.</t>
  </si>
  <si>
    <t>3.6.</t>
  </si>
  <si>
    <t>PROZORSKE KLUPČICE I VRATNI PRAGOVI</t>
  </si>
  <si>
    <t>Nabava i ugradba praga za vrata</t>
  </si>
  <si>
    <t>UKUPNO 3.6.</t>
  </si>
  <si>
    <t>3.7.</t>
  </si>
  <si>
    <t>PODOPOLAGAČKI RADOVI</t>
  </si>
  <si>
    <t>3.7.1.</t>
  </si>
  <si>
    <t>Izrada izravnavajućeg sloja masom za izravnjavanje nanošenjem iste na suhu, čvrstu i ravnu podlogu. Debljina nanosa 2-3 mm. Obračun po m2 izravnate površine.</t>
  </si>
  <si>
    <t>3.7.3.</t>
  </si>
  <si>
    <t>Polaganje završnog sloja poda laminatom I klase, d=0.8 cm, klase 32 (tvrdoće), skupa s pripadajućim kutnim letvicama i podlogom od filca. Laminat polagati na već pripremljenu podlogu od cementnog estriha. Cijena uključuje kompletan rad i materijal te. Obračun po m2 površine ,uključujući pripremu podloge (fino poravnavanje materijalom za poravnavanje i čišćenje podloge). Obračun po m2 poda zajedno s kutnim lajsnama.</t>
  </si>
  <si>
    <t>Dobava i ugradba prijelazne oble INOX lajsne za pločice i parket u istom ili različitom nivou. Obračun po m' ugrađene INOX lajsne.</t>
  </si>
  <si>
    <t>m1</t>
  </si>
  <si>
    <t>UKUPNO 3.7.</t>
  </si>
  <si>
    <t>3. REKAPITULACIJA</t>
  </si>
  <si>
    <t>ZIDARSKI  RADOVI</t>
  </si>
  <si>
    <t>IZOLATERSKI  RADOVI</t>
  </si>
  <si>
    <t>SOBOSLIKARSKI RADOVI</t>
  </si>
  <si>
    <t>3. OBRTNIČKI RADOVI - SVEUKUPNO</t>
  </si>
  <si>
    <t>4.</t>
  </si>
  <si>
    <t>INSTALATERSKI RADOVI</t>
  </si>
  <si>
    <t>VODOVOD I KANALIZACIJA</t>
  </si>
  <si>
    <t>Napomena:</t>
  </si>
  <si>
    <t>Postojeće instalacije vodovoda i kanalizacije (cijevni zidni i podni razvod) ispitati po pitanju funkcionalnosti i ispravnosti te prema potrebi izvršiti njihovu zamjenu. Nakon provedenog ispitivanja odluku o potrebi izvedbe novih instalacija donosi nadzorni inženjer upisom u građevinski dnevnik.</t>
  </si>
  <si>
    <t>4.1.1.</t>
  </si>
  <si>
    <t>Demontaža postojeće instalacije dovoda vode, te odvoda kao i postojećih starih sanitarnih elemenata i cijevi vodovoda i kanalizacije</t>
  </si>
  <si>
    <t>4.1.2.</t>
  </si>
  <si>
    <t>Dobava i montaža vodovodnih PP-R cijevi, PN10, uključivo svi fazonski komadi te sav spojni i brtveni materijal, izolirati cijevi filc trakom u zidnim usjecima te dekorodal trakom u podu.U cijenu treba uključiti ispitivanje, ispiranje i dezinfekciju cjevovoda. U stavci obračunati sva potrebna štemanja i krpanja.</t>
  </si>
  <si>
    <t>a) 3/4"</t>
  </si>
  <si>
    <t>b) 1/2"</t>
  </si>
  <si>
    <t>4.1.3.</t>
  </si>
  <si>
    <t xml:space="preserve">Dobava i montaža ventila za montažu pod žbuku s ukrasnom kapom i rozetom, a prethode sudoperu, kadi i stroju za pranje rublja. U stavci obračunati sva potrebna štemanja i krpanja.  </t>
  </si>
  <si>
    <t>4.1.4.</t>
  </si>
  <si>
    <t xml:space="preserve">Dobava i montaža PVC kanalizacijskih cijevi uklučivo sve fazonske komade i brtve za spajanje te ispitivanje instalacije na nepropusnost. U stavci obračunati sva potrebna štemanja i krpanja.  </t>
  </si>
  <si>
    <t>a) PVC 110</t>
  </si>
  <si>
    <t>b) PVC 50</t>
  </si>
  <si>
    <t>4.1.5.</t>
  </si>
  <si>
    <t xml:space="preserve">Dobava i montaža PVC sifona s PVC tuljkom i kromiranom rešetkom 15 x 15 cm. Sifon dimenzije f 110/50 mm, u cijenu uračunati i odvod do sifona PVC f 50 mm. U stavci obračunati sva potrebna štemanja i krpanja. U cijeni kompleta uračunate su nabavne cijene elemenata fco gradilište. </t>
  </si>
  <si>
    <t>kompl.</t>
  </si>
  <si>
    <t>4.1.6.</t>
  </si>
  <si>
    <t>Dobava i ugradnja umivaonika od Ia bijela fajanse, veličine 55 x 44 cm uključivo dovod hladne i tople vode f 1/2", te odvod vode PVC f 50 mm, sifon  f 5/4" kromirani, vijci za pričvršćenje umivaonika i srčasta klasična dvoručna mješalica s cijevima, rozetama i kutnim ventilima f 1/2" - f 3/8". U stavci obračunati sva potrebna štemanja i krpanja. U cijeni kompleta uračunate su nabavne cijene elemenata fco gradilište.</t>
  </si>
  <si>
    <t>4.1.8.</t>
  </si>
  <si>
    <t>Dobava i ugradnja WC-a od bijelE fajanse, komplet sjedište od plastične mase u bijeloj boji s poklopcem, uključivo bijeli plastični niskomontažni vodokotlić sa PVC isplavnom cijevi, gumena manžeta, kutni ventil f 1/2" - f 3/8", tlačna cijev rebrasta fleksibilna f 8/10", te vijci za pričvršćenje WC-a. U stavku obračunati dovod hladne vode f 1/2", te odvod PVC f 110 mm. U stavci obračunati sva potrebna štemanja i krpanja. U cijenu kompleta uračunate su nabavne cijene elemenata fco gradilište.</t>
  </si>
  <si>
    <t>4.1.11.</t>
  </si>
  <si>
    <t xml:space="preserve">Dobava i montaža visokotlačnog električnog bojlera sadržaja 80 l, uključivo sav meterijal za zavješenje, sigurnosno - povratni ventil f 1/2", s ugrađenim termometrom, instaliranom električnom snagom 3000W, uključivo spoj na pocinčane cijevi f 1/2", s fleksibilnim cijevima, toplu i hladnu vodu te podžbukni ventil f 1/2", s ukrasnom kapom i rozeta na hladnoj vodi. Ugrađuje se u kupaonici. U stavci obračunati sva potrebna štemanja i krpanja. U cijenu kompleta uračunate su nabavne cijene elemenata fco gradilište. </t>
  </si>
  <si>
    <t>4.1.12.</t>
  </si>
  <si>
    <t>Dobava i montaža visokotlačnog el. bojlera sadržaja V=10 l , uključivo sav materijal za vješanje, sigurnosno-povratni ventil 01/2" s ugrađenim termometrom Ugrađuje se u kupaonici. U stavci obračunati sva potrebna štemanja i krpanja.</t>
  </si>
  <si>
    <t>4.1.13.</t>
  </si>
  <si>
    <t>Dobava i montaža slavine s holenderom nastavkom za stroj za pranje rublja. U cijenu uključiti dovod hladne vode f 1/2", podžbukni ventil s ukrasnom kapom i rozetom f 1/2", te slavinu s akrilnom ručkom f 1/2". U stavci obračunati sva potrebna štemanja i krpanja. U cijeni kompleta uračunate su nabavne cijene elemenata fco gradilište.</t>
  </si>
  <si>
    <t>4.1.14.</t>
  </si>
  <si>
    <t>Izvedba priključka za sudoper koji se sastoji od cijevi f 1/2", PVC cijevi za odvod f 50 mm, te dva podžbukna ventila f 1/2" i mješalice. U stavci obračunati sva potrebna štemanja i krpanja. U cijeni kompleta uračunate su nabavne cijene elemenata fco gradilište.</t>
  </si>
  <si>
    <t>Dobava i ugradba ležeće akrilne kade dimenzija 1700 x 700 mm. U cijenu treba obuhvatiti spoj kade na odvod do PVC sifona, PVC cijevi f 50 mm, dovod hladne i tople vode f 1/2", dva podžbukna ventila s ukrasnom kapom i rozetom f 1/2", preljevno - izljevnu garnituru, te zidnu klasičnu dvoručnu mješalicu s telefon tušem. U stavci obračunati sva potrebna štemanja i krpanja. U cijeni kompleta uračunate su nabavne cijene elemenata fco gradilište.</t>
  </si>
  <si>
    <t>Dobva i ugradnja kupaonske opreme sa svim potrebnim predradnjama, ovjesnim priborom i sl.:</t>
  </si>
  <si>
    <t>a) kupaonsko ogledalo dimenzija 60x80 cm, s pripadajućim etažerom</t>
  </si>
  <si>
    <t>b) držač ručnika, metalni kromirani</t>
  </si>
  <si>
    <t>c) držač toalet papira, metalni kromirani</t>
  </si>
  <si>
    <t>Ispitivanje postojećih i novih instalacija vodovoda i kanalizacije</t>
  </si>
  <si>
    <t>UKUPNO 4.1.</t>
  </si>
  <si>
    <t>ELEKTROINSTALACIJE</t>
  </si>
  <si>
    <t>Postojeće elektroinstalacije ispitati po pitanju funkcionalnosti, ispravnosti i usklađenosti s važećim propisima, te prema potrebi izvršiti njihovu zamjenu. Nakon provedenog ispitivanja odluku o potrebi izvedbe novih instalacija donosi nadzorni inženjer upisom u građevinski dnevnik.</t>
  </si>
  <si>
    <t>U cijenu radova svih stavki uračunati neophodna štemanja i krpanja nakon postavljanja instalacija.</t>
  </si>
  <si>
    <t>Ispitivanje postojeće elektroinstalacije</t>
  </si>
  <si>
    <t>Montaža razvodne ploče "Domino" s ugrađenim:</t>
  </si>
  <si>
    <t>kompl</t>
  </si>
  <si>
    <t>Zaštitne sklopke FID 40/05A</t>
  </si>
  <si>
    <t>Dobava i montaža plafonjere PL 1x60W sa staklom - komplet u sanitarni čvor.</t>
  </si>
  <si>
    <t>Dobava i montaža grla za sijalice u ostalim prostorijama.</t>
  </si>
  <si>
    <t>Dobava i montaža prekidača običnog p/žb (ostave,  spavaonica).</t>
  </si>
  <si>
    <t>Isto kao st. 4.6.5. samo prekidač serijski p/žb (kuhinja, blagovaonica i dnevni boravak).</t>
  </si>
  <si>
    <t>Dobava i montaža zvona s transformatorom, te tipkala za zvono p/žb.</t>
  </si>
  <si>
    <t>Dobava i montaža kupaonskog indikatora sa 3 tipke 16A.</t>
  </si>
  <si>
    <t>Dobava i montaža utičnice II/p šuko p/žb.</t>
  </si>
  <si>
    <t>Dobava i montaža utičnice II/p šuko OG montirane p/Žb do visine poklopca (stroj za pranje rublja).</t>
  </si>
  <si>
    <t>Izrada izvoda za potrošače izvedeno kabelom PP/R 3x2,5 mm sa svim razvodnim kutijama. Prosječna dužina kabela cca 9 m po izvodu.</t>
  </si>
  <si>
    <t>Ispitivanje elektroinstalacije te izdavanje atesta o otporu izolacije, zaštite od dodirnog napona i ekvipotencijalima met. masa, te predaja istog u nadležni HEP ODO i korisniku.</t>
  </si>
  <si>
    <t>Dobava i montaža utičnice za telefon, podžbukno .</t>
  </si>
  <si>
    <t>Dobava i montaža TV utičnice, podžbukno.</t>
  </si>
  <si>
    <t>Izrada razvoda za rasvjetu, izvedeno kabelima PP/R 2x1,5 mm, 3x1,5 mm, i 4x1,5 mm, sa svim razvodnim kutijama. Prosječna dužina kabela cca 8 m po izvodu.</t>
  </si>
  <si>
    <t>Nabavka, doprema i ugradnja zidne kupaonske elektro grijalice, 1200 W, u vodootpornoj klasi IP21.</t>
  </si>
  <si>
    <t>Demontaža postojeće elektro opreme (utičnice, prekidači, razvodna ploča i sl.), uključivo sve potrebne predradnje, radne skele i sl.,s odlaganjem materijala na privremeni gradilišni deponij.</t>
  </si>
  <si>
    <t>UKUPNO 4.3.</t>
  </si>
  <si>
    <t>4. REKAPITULACIJA</t>
  </si>
  <si>
    <t>VODOVOD  I  KANALIZACIJA</t>
  </si>
  <si>
    <t>4.  INSTALATERSKI RADOVI - SVEUKUPNO</t>
  </si>
  <si>
    <t>5.</t>
  </si>
  <si>
    <t>5.2.</t>
  </si>
  <si>
    <t>Ispitivanje ispravnosti centralnog grijanja, te potrebni popravci i dovođenje centralnog grijanja do potpune funkcionalnosti.</t>
  </si>
  <si>
    <t>Završno čišćenje stana što uključuje pranje prozora, podnih površina, zidnih površina od keramičkih pločica, unutrašnje stolarije; sve spremno i čisto za useljenje namještaja korisnika</t>
  </si>
  <si>
    <t>5.  RAZNI RADOVI - SVEUKUPNO</t>
  </si>
  <si>
    <t>UKUPNA REKAPITULACIJA</t>
  </si>
  <si>
    <t xml:space="preserve">UKUPNO </t>
  </si>
  <si>
    <r>
      <t>m</t>
    </r>
    <r>
      <rPr>
        <vertAlign val="superscript"/>
        <sz val="10"/>
        <rFont val="Cambria"/>
        <family val="1"/>
        <charset val="238"/>
      </rPr>
      <t>2</t>
    </r>
  </si>
  <si>
    <r>
      <t>m</t>
    </r>
    <r>
      <rPr>
        <vertAlign val="superscript"/>
        <sz val="10"/>
        <rFont val="Cambria"/>
        <family val="1"/>
        <charset val="238"/>
      </rPr>
      <t>3</t>
    </r>
  </si>
  <si>
    <r>
      <t>m</t>
    </r>
    <r>
      <rPr>
        <vertAlign val="superscript"/>
        <sz val="10"/>
        <rFont val="Cambria"/>
        <family val="1"/>
        <charset val="238"/>
      </rPr>
      <t>1</t>
    </r>
  </si>
  <si>
    <t>1.1.7.</t>
  </si>
  <si>
    <t>1.1.8.</t>
  </si>
  <si>
    <t>a) pregradni zid od šuplje (saćaste) opeke</t>
  </si>
  <si>
    <t>3.2.4.</t>
  </si>
  <si>
    <t>3.2.6.</t>
  </si>
  <si>
    <t>a)  stari zidovi sa svim pripremnim radovima</t>
  </si>
  <si>
    <t>a)  stari stropovi sa svim pripremnim radovima</t>
  </si>
  <si>
    <t>a) metalni prag od L-profila 35/35/4 mm</t>
  </si>
  <si>
    <t>3.6.1.</t>
  </si>
  <si>
    <t>3.7.2.</t>
  </si>
  <si>
    <t xml:space="preserve">a)   umivanik         </t>
  </si>
  <si>
    <t xml:space="preserve">b)   mješalica        </t>
  </si>
  <si>
    <t xml:space="preserve">c)   sifon              </t>
  </si>
  <si>
    <t>4.1.7.</t>
  </si>
  <si>
    <t xml:space="preserve">a)   WC školjka                       </t>
  </si>
  <si>
    <t xml:space="preserve">b)   daska s poklopcem            </t>
  </si>
  <si>
    <t xml:space="preserve">c)   vodokotlić                         </t>
  </si>
  <si>
    <t xml:space="preserve">d)   kutni ventil                        </t>
  </si>
  <si>
    <t xml:space="preserve">a)   bojler                     </t>
  </si>
  <si>
    <t xml:space="preserve">b)   fleksibilne cijevi             </t>
  </si>
  <si>
    <t xml:space="preserve">c)   podžbukni ventil             </t>
  </si>
  <si>
    <t>4.1.9.</t>
  </si>
  <si>
    <t xml:space="preserve">a)   bojler                             </t>
  </si>
  <si>
    <t xml:space="preserve">b)   fleksibilne cijevi               </t>
  </si>
  <si>
    <t xml:space="preserve">c)   podžbukni ventil           </t>
  </si>
  <si>
    <t>4.1.10.</t>
  </si>
  <si>
    <t xml:space="preserve">a)   slavina                     </t>
  </si>
  <si>
    <t xml:space="preserve">b)   podžbukni ventil  </t>
  </si>
  <si>
    <t xml:space="preserve">a)   mješalica                    </t>
  </si>
  <si>
    <t xml:space="preserve">b)   podžbukni ventil          </t>
  </si>
  <si>
    <t xml:space="preserve">a)   kada                                     </t>
  </si>
  <si>
    <t xml:space="preserve">b)   mješalica                                       </t>
  </si>
  <si>
    <t xml:space="preserve">c)   preljevno - izljevna garnitura          </t>
  </si>
  <si>
    <t xml:space="preserve">d)   podžbukni ventil                            </t>
  </si>
  <si>
    <t>4.2.1.</t>
  </si>
  <si>
    <t>4.2.2.</t>
  </si>
  <si>
    <t>4.2.3.</t>
  </si>
  <si>
    <t>4.2.4.</t>
  </si>
  <si>
    <t>4.2.5.</t>
  </si>
  <si>
    <t>4.2.6.</t>
  </si>
  <si>
    <t>4.2.7.</t>
  </si>
  <si>
    <t>4.2.8.</t>
  </si>
  <si>
    <t>4.2.9.</t>
  </si>
  <si>
    <t>4.2.10.</t>
  </si>
  <si>
    <t>4.2.11.</t>
  </si>
  <si>
    <t>4.2.12.</t>
  </si>
  <si>
    <t>4.2.13.</t>
  </si>
  <si>
    <t>4.2.14.</t>
  </si>
  <si>
    <t>4.2.15.</t>
  </si>
  <si>
    <t>4.2.16.</t>
  </si>
  <si>
    <t>4.2.17.</t>
  </si>
  <si>
    <t>4.2.18.</t>
  </si>
  <si>
    <t>k.č.br.</t>
  </si>
  <si>
    <t>k.o.</t>
  </si>
  <si>
    <t>Ukupno</t>
  </si>
  <si>
    <t>Popločenje zida keramičkim pločicama II klase. Polaganje u CM1:3 ili ljepljenjem.Veličina pločica 15x15 cm do 20x20 cm, u boji. Postava reška na rešku i to ljepljenjem ljepilom netopivim u vodi, te kitanjem reški specijalnim kitom. U cijenu uključen sav materijal.</t>
  </si>
  <si>
    <t>URED OVLAŠTENE INŽENJERKE GRAĐEVINARSTVA MARTINA TOMAŠEVIĆ, Kneza Trpimira 14, Vinkovci</t>
  </si>
  <si>
    <t>Zvjezdana Debeljak, dipl.ing.građ.</t>
  </si>
  <si>
    <t>Projektant 1:</t>
  </si>
  <si>
    <t>U</t>
  </si>
  <si>
    <t>O</t>
  </si>
  <si>
    <t>I</t>
  </si>
  <si>
    <t>0</t>
  </si>
  <si>
    <t>=1,40*2,46</t>
  </si>
  <si>
    <t>=(1,40+2,46)*2*1,60+(0,70+3,58+0,70)*0,90+1,40*2,46+1,45*3,58+0,97*1,12</t>
  </si>
  <si>
    <t>=1,45*1,66+1,45*3,58+0,97*1,12+2,70*3,80+3,28*5,36+3,57*4,55+1,40*1,80+1,40*2,46</t>
  </si>
  <si>
    <t>=1,45*1,66+2,70*3,80+3,28*5,36+3,57*4,55+1,40*1,80</t>
  </si>
  <si>
    <t>=(1,40+2,46)*2*1,60+(0,70+3,58+0,70)*0,90</t>
  </si>
  <si>
    <t>=1,40*2,46+1,45*3,58+0,97*1,12</t>
  </si>
  <si>
    <t>=1,70*0,70</t>
  </si>
  <si>
    <t>=1,60*2,66</t>
  </si>
  <si>
    <t>=(1,66+1,45+1,45+3,58+0,97+1,12+2,70+3,80+3,28+5,36+1,40+1,80+4,55+3,57)*2,58*2</t>
  </si>
  <si>
    <t>=(1,66+1,45+1,45+3,58+0,97+1,12+2,70+3,80+3,28+5,36+1,40+1,80+4,55+3,57+1,40+2,46)*2,58*2-(1,40+2,46)*2*1,60-(0,70+3,58+0,70)*0,90+1,45*1,66+1,45*3,58+0,97*1,12+2,70*3,80+3,28*5,36+3,57*4,55+1,40*1,80+1,40*2,46</t>
  </si>
  <si>
    <t>=(3,44*0,05+26,56*0,03+251,14*0,01+49,01*0,03)*1,30</t>
  </si>
  <si>
    <t>=0,75+0,90+1,55+0,88+0,70+0,85+0,70+0,70</t>
  </si>
  <si>
    <t>=(1,40+2,46)*2*2,58+(0,70+3,58+0,70)*0,90+(1,45+3,58+0,97+1,12)*2*0,10</t>
  </si>
  <si>
    <t>Ličenje postojeće vanjske stolarije  sa svim potrebnim pripremnim radovima i predradnjama (skidanje stare boje, brušenje, kitanje, zaštita ostakljenih površina širokom krep trakom, dvostruki temeljni premaz, dvostruki završni premaz lak bojom u postojećem tonu. </t>
  </si>
  <si>
    <t>=(0,90*2,00+0,80*1,45+0,80*0,80+1,40*2,02+1,40*2,20+0,80*1,45+0,80*2,20+0,80*0,80)*2</t>
  </si>
  <si>
    <t>=(0,70*2,00+0,70*2,07*2+0,90*2,00+1,55*2,00+0,88*2,00+0,85*2,58+0,70*2,58)*2+(0,70+2,00*2+0,70*2+2,07*2*2+0,90+2,00*2+1,55+2,00*2+0,88+2,00*2+0,85+2,58*2+0,70+2,58*2)*0,20+(0,80*4*0,30)</t>
  </si>
  <si>
    <t>DVOR</t>
  </si>
  <si>
    <t>GLINA</t>
  </si>
  <si>
    <t>HRVATSKOG PROLJEĆA I. ODVOJAK 5/2</t>
  </si>
  <si>
    <t>792/36</t>
  </si>
  <si>
    <t>Dvor</t>
  </si>
  <si>
    <t>UOIG-OP-005-21-09</t>
  </si>
  <si>
    <t>S</t>
  </si>
  <si>
    <t>L</t>
  </si>
  <si>
    <t>Stolarski popravak prozora i balkonskih vrata koja se mogu doraditi u funkciju (izmjena okova, popravci manjih oštećenja , podešavnje)</t>
  </si>
  <si>
    <t>1 kom::razdjelnik s montiranih 8 komada osigurača  D II 25A/6-16A; 1 kom::zaštitne sklopke za kupaonice  f D 25/0,03A; 1 kom::mala ploča brojila s montiranim brojilom 220V, 10-40A jednotarifnim ; 1 kom: kutije  PS-49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</si>
</sst>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k_n_-;\-* #,##0.00\ _k_n_-;_-* &quot;-&quot;??\ _k_n_-;_-@_-"/>
    <numFmt numFmtId="165" formatCode=";;;"/>
    <numFmt numFmtId="166" formatCode="dd/mm/yyyy/"/>
    <numFmt numFmtId="167" formatCode="General_)"/>
    <numFmt numFmtId="168" formatCode="#\ ###\ ##0.00"/>
  </numFmts>
  <fonts count="42" x14ac:knownFonts="1">
    <font>
      <sz val="12"/>
      <name val="Helv"/>
    </font>
    <font>
      <sz val="12"/>
      <color indexed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b/>
      <i/>
      <sz val="12"/>
      <color indexed="12"/>
      <name val="Arial"/>
      <family val="2"/>
      <charset val="238"/>
    </font>
    <font>
      <b/>
      <i/>
      <sz val="14"/>
      <color indexed="12"/>
      <name val="Arial"/>
      <family val="2"/>
      <charset val="238"/>
    </font>
    <font>
      <b/>
      <i/>
      <sz val="14"/>
      <name val="Arial"/>
      <family val="2"/>
      <charset val="238"/>
    </font>
    <font>
      <b/>
      <sz val="10"/>
      <color indexed="11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sz val="8"/>
      <name val="Helv"/>
    </font>
    <font>
      <sz val="12"/>
      <name val="Cambria"/>
      <family val="1"/>
      <charset val="238"/>
    </font>
    <font>
      <b/>
      <sz val="22"/>
      <color indexed="63"/>
      <name val="Cambria"/>
      <family val="1"/>
      <charset val="238"/>
    </font>
    <font>
      <i/>
      <sz val="22"/>
      <color indexed="63"/>
      <name val="Cambria"/>
      <family val="1"/>
      <charset val="238"/>
    </font>
    <font>
      <b/>
      <sz val="14"/>
      <color indexed="63"/>
      <name val="Cambria"/>
      <family val="1"/>
      <charset val="238"/>
    </font>
    <font>
      <sz val="10"/>
      <color indexed="56"/>
      <name val="Cambria"/>
      <family val="1"/>
      <charset val="238"/>
    </font>
    <font>
      <b/>
      <sz val="10"/>
      <color indexed="56"/>
      <name val="Cambria"/>
      <family val="1"/>
      <charset val="238"/>
    </font>
    <font>
      <sz val="10"/>
      <name val="Cambria"/>
      <family val="1"/>
      <charset val="238"/>
    </font>
    <font>
      <sz val="14"/>
      <name val="Cambria"/>
      <family val="1"/>
      <charset val="238"/>
    </font>
    <font>
      <b/>
      <sz val="14"/>
      <name val="Cambria"/>
      <family val="1"/>
      <charset val="238"/>
    </font>
    <font>
      <vertAlign val="superscript"/>
      <sz val="10"/>
      <name val="Cambria"/>
      <family val="1"/>
      <charset val="238"/>
    </font>
    <font>
      <b/>
      <sz val="12"/>
      <name val="Cambria"/>
      <family val="1"/>
      <charset val="238"/>
    </font>
    <font>
      <b/>
      <sz val="16"/>
      <name val="Cambria"/>
      <family val="1"/>
      <charset val="238"/>
    </font>
    <font>
      <b/>
      <sz val="11"/>
      <name val="Cambria"/>
      <family val="1"/>
      <charset val="238"/>
    </font>
    <font>
      <sz val="10"/>
      <color theme="0"/>
      <name val="Cambria"/>
      <family val="1"/>
      <charset val="238"/>
    </font>
    <font>
      <sz val="12"/>
      <color theme="0"/>
      <name val="Cambria"/>
      <family val="1"/>
      <charset val="238"/>
    </font>
    <font>
      <b/>
      <sz val="12"/>
      <color theme="0"/>
      <name val="Cambria"/>
      <family val="1"/>
      <charset val="238"/>
    </font>
    <font>
      <b/>
      <sz val="16"/>
      <color theme="0"/>
      <name val="Cambria"/>
      <family val="1"/>
      <charset val="238"/>
    </font>
    <font>
      <i/>
      <sz val="8"/>
      <name val="Cambria"/>
      <family val="1"/>
      <charset val="238"/>
    </font>
    <font>
      <vertAlign val="superscript"/>
      <sz val="10"/>
      <color theme="0"/>
      <name val="Cambria"/>
      <family val="1"/>
      <charset val="238"/>
    </font>
    <font>
      <b/>
      <sz val="10"/>
      <name val="Cambria"/>
      <family val="1"/>
      <charset val="238"/>
    </font>
    <font>
      <sz val="12"/>
      <color indexed="12"/>
      <name val="Cambria"/>
      <family val="1"/>
      <charset val="238"/>
    </font>
    <font>
      <i/>
      <sz val="10"/>
      <name val="Cambria"/>
      <family val="1"/>
      <charset val="238"/>
    </font>
    <font>
      <sz val="10"/>
      <color indexed="12"/>
      <name val="Cambria"/>
      <family val="1"/>
      <charset val="238"/>
    </font>
    <font>
      <sz val="10"/>
      <color indexed="10"/>
      <name val="Cambria"/>
      <family val="1"/>
      <charset val="238"/>
    </font>
    <font>
      <b/>
      <i/>
      <sz val="10"/>
      <name val="Cambria"/>
      <family val="1"/>
      <charset val="238"/>
    </font>
    <font>
      <sz val="9"/>
      <name val="Cambria"/>
      <family val="1"/>
      <charset val="238"/>
    </font>
    <font>
      <b/>
      <sz val="9"/>
      <name val="Cambria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9"/>
      </left>
      <right style="medium">
        <color indexed="63"/>
      </right>
      <top/>
      <bottom/>
      <diagonal/>
    </border>
    <border>
      <left/>
      <right/>
      <top style="medium">
        <color indexed="63"/>
      </top>
      <bottom/>
      <diagonal/>
    </border>
    <border>
      <left/>
      <right style="medium">
        <color indexed="9"/>
      </right>
      <top style="medium">
        <color indexed="63"/>
      </top>
      <bottom/>
      <diagonal/>
    </border>
    <border>
      <left/>
      <right/>
      <top/>
      <bottom style="medium">
        <color indexed="9"/>
      </bottom>
      <diagonal/>
    </border>
    <border>
      <left/>
      <right style="medium">
        <color indexed="9"/>
      </right>
      <top/>
      <bottom/>
      <diagonal/>
    </border>
    <border>
      <left style="thin">
        <color indexed="55"/>
      </left>
      <right/>
      <top/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63"/>
      </right>
      <top/>
      <bottom style="medium">
        <color indexed="63"/>
      </bottom>
      <diagonal/>
    </border>
    <border>
      <left style="thin">
        <color indexed="55"/>
      </left>
      <right/>
      <top style="medium">
        <color indexed="63"/>
      </top>
      <bottom/>
      <diagonal/>
    </border>
    <border>
      <left style="thin">
        <color indexed="55"/>
      </left>
      <right style="medium">
        <color indexed="9"/>
      </right>
      <top/>
      <bottom/>
      <diagonal/>
    </border>
    <border>
      <left style="thin">
        <color indexed="55"/>
      </left>
      <right style="medium">
        <color indexed="9"/>
      </right>
      <top/>
      <bottom style="medium">
        <color indexed="9"/>
      </bottom>
      <diagonal/>
    </border>
    <border>
      <left/>
      <right/>
      <top style="medium">
        <color indexed="63"/>
      </top>
      <bottom style="medium">
        <color indexed="9"/>
      </bottom>
      <diagonal/>
    </border>
    <border>
      <left/>
      <right/>
      <top/>
      <bottom style="hair">
        <color indexed="64"/>
      </bottom>
      <diagonal/>
    </border>
    <border>
      <left style="medium">
        <color indexed="55"/>
      </left>
      <right style="medium">
        <color indexed="9"/>
      </right>
      <top style="medium">
        <color indexed="63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55"/>
      </left>
      <right/>
      <top style="medium">
        <color indexed="63"/>
      </top>
      <bottom style="medium">
        <color indexed="9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5"/>
      </left>
      <right/>
      <top/>
      <bottom style="medium">
        <color indexed="9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9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295">
    <xf numFmtId="0" fontId="0" fillId="0" borderId="0" xfId="0"/>
    <xf numFmtId="0" fontId="2" fillId="2" borderId="0" xfId="0" applyFont="1" applyFill="1" applyBorder="1" applyAlignment="1">
      <alignment vertical="center"/>
    </xf>
    <xf numFmtId="0" fontId="2" fillId="0" borderId="0" xfId="0" applyFont="1"/>
    <xf numFmtId="0" fontId="3" fillId="3" borderId="1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centerContinuous" vertical="center"/>
    </xf>
    <xf numFmtId="0" fontId="3" fillId="4" borderId="2" xfId="0" applyFont="1" applyFill="1" applyBorder="1" applyAlignment="1">
      <alignment horizontal="centerContinuous" vertical="center"/>
    </xf>
    <xf numFmtId="0" fontId="2" fillId="4" borderId="3" xfId="0" applyFont="1" applyFill="1" applyBorder="1" applyAlignment="1">
      <alignment horizontal="centerContinuous" vertical="center"/>
    </xf>
    <xf numFmtId="0" fontId="3" fillId="3" borderId="1" xfId="0" quotePrefix="1" applyFont="1" applyFill="1" applyBorder="1" applyAlignment="1">
      <alignment horizontal="right" vertical="center"/>
    </xf>
    <xf numFmtId="0" fontId="2" fillId="4" borderId="0" xfId="0" applyFont="1" applyFill="1" applyBorder="1" applyAlignment="1">
      <alignment horizontal="centerContinuous" vertical="center"/>
    </xf>
    <xf numFmtId="0" fontId="3" fillId="4" borderId="0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6" fillId="4" borderId="5" xfId="0" quotePrefix="1" applyFont="1" applyFill="1" applyBorder="1" applyAlignment="1" applyProtection="1">
      <alignment horizontal="centerContinuous" vertical="center"/>
      <protection locked="0"/>
    </xf>
    <xf numFmtId="0" fontId="7" fillId="4" borderId="6" xfId="0" applyFont="1" applyFill="1" applyBorder="1" applyAlignment="1" applyProtection="1">
      <alignment horizontal="centerContinuous" vertical="center"/>
      <protection locked="0"/>
    </xf>
    <xf numFmtId="0" fontId="5" fillId="4" borderId="7" xfId="0" applyFont="1" applyFill="1" applyBorder="1" applyAlignment="1">
      <alignment horizontal="centerContinuous" vertical="center"/>
    </xf>
    <xf numFmtId="0" fontId="3" fillId="3" borderId="8" xfId="0" quotePrefix="1" applyFont="1" applyFill="1" applyBorder="1" applyAlignment="1">
      <alignment horizontal="right" vertical="center"/>
    </xf>
    <xf numFmtId="0" fontId="3" fillId="2" borderId="0" xfId="0" quotePrefix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right" vertical="center"/>
    </xf>
    <xf numFmtId="0" fontId="8" fillId="4" borderId="3" xfId="0" quotePrefix="1" applyFont="1" applyFill="1" applyBorder="1" applyAlignment="1" applyProtection="1">
      <alignment horizontal="centerContinuous" vertical="center"/>
      <protection locked="0"/>
    </xf>
    <xf numFmtId="3" fontId="8" fillId="4" borderId="10" xfId="0" quotePrefix="1" applyNumberFormat="1" applyFont="1" applyFill="1" applyBorder="1" applyAlignment="1" applyProtection="1">
      <alignment horizontal="center" vertical="center"/>
      <protection locked="0"/>
    </xf>
    <xf numFmtId="166" fontId="9" fillId="4" borderId="10" xfId="0" applyNumberFormat="1" applyFont="1" applyFill="1" applyBorder="1" applyAlignment="1" applyProtection="1">
      <alignment horizontal="center" vertical="center"/>
    </xf>
    <xf numFmtId="0" fontId="6" fillId="4" borderId="7" xfId="0" quotePrefix="1" applyFont="1" applyFill="1" applyBorder="1" applyAlignment="1" applyProtection="1">
      <alignment horizontal="centerContinuous" vertical="center"/>
      <protection locked="0"/>
    </xf>
    <xf numFmtId="3" fontId="4" fillId="4" borderId="11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/>
    </xf>
    <xf numFmtId="0" fontId="8" fillId="4" borderId="2" xfId="0" quotePrefix="1" applyFont="1" applyFill="1" applyBorder="1" applyAlignment="1" applyProtection="1">
      <alignment horizontal="centerContinuous" vertical="center"/>
      <protection locked="0"/>
    </xf>
    <xf numFmtId="0" fontId="8" fillId="4" borderId="12" xfId="0" quotePrefix="1" applyFont="1" applyFill="1" applyBorder="1" applyAlignment="1" applyProtection="1">
      <alignment horizontal="centerContinuous" vertical="center"/>
      <protection locked="0"/>
    </xf>
    <xf numFmtId="0" fontId="10" fillId="5" borderId="0" xfId="0" applyFont="1" applyFill="1" applyAlignment="1">
      <alignment horizontal="centerContinuous" vertical="center"/>
    </xf>
    <xf numFmtId="165" fontId="11" fillId="5" borderId="0" xfId="0" applyNumberFormat="1" applyFont="1" applyFill="1" applyAlignment="1">
      <alignment horizontal="centerContinuous" vertical="center"/>
    </xf>
    <xf numFmtId="0" fontId="1" fillId="2" borderId="0" xfId="0" quotePrefix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5" fillId="4" borderId="6" xfId="0" applyFont="1" applyFill="1" applyBorder="1" applyAlignment="1" applyProtection="1">
      <alignment horizontal="centerContinuous" vertical="center"/>
    </xf>
    <xf numFmtId="4" fontId="13" fillId="4" borderId="14" xfId="0" applyNumberFormat="1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Continuous" vertical="center"/>
      <protection locked="0"/>
    </xf>
    <xf numFmtId="0" fontId="3" fillId="7" borderId="1" xfId="0" quotePrefix="1" applyFont="1" applyFill="1" applyBorder="1" applyAlignment="1">
      <alignment horizontal="right" vertical="center"/>
    </xf>
    <xf numFmtId="0" fontId="3" fillId="7" borderId="8" xfId="0" applyFont="1" applyFill="1" applyBorder="1" applyAlignment="1">
      <alignment horizontal="right" vertical="center"/>
    </xf>
    <xf numFmtId="0" fontId="2" fillId="8" borderId="0" xfId="0" applyFont="1" applyFill="1"/>
    <xf numFmtId="0" fontId="7" fillId="8" borderId="11" xfId="0" applyFont="1" applyFill="1" applyBorder="1" applyAlignment="1" applyProtection="1">
      <alignment horizontal="center" vertical="center"/>
      <protection locked="0"/>
    </xf>
    <xf numFmtId="3" fontId="8" fillId="8" borderId="10" xfId="0" applyNumberFormat="1" applyFont="1" applyFill="1" applyBorder="1" applyAlignment="1" applyProtection="1">
      <alignment horizontal="center" vertical="center"/>
      <protection locked="0"/>
    </xf>
    <xf numFmtId="0" fontId="7" fillId="8" borderId="9" xfId="0" applyFont="1" applyFill="1" applyBorder="1" applyAlignment="1" applyProtection="1">
      <alignment horizontal="left" vertical="center"/>
      <protection locked="0"/>
    </xf>
    <xf numFmtId="0" fontId="7" fillId="8" borderId="5" xfId="0" applyFont="1" applyFill="1" applyBorder="1" applyAlignment="1" applyProtection="1">
      <alignment horizontal="left" vertical="center"/>
      <protection locked="0"/>
    </xf>
    <xf numFmtId="0" fontId="7" fillId="8" borderId="6" xfId="0" applyFont="1" applyFill="1" applyBorder="1" applyAlignment="1" applyProtection="1">
      <alignment horizontal="left" vertical="center"/>
      <protection locked="0"/>
    </xf>
    <xf numFmtId="0" fontId="7" fillId="4" borderId="5" xfId="0" quotePrefix="1" applyFont="1" applyFill="1" applyBorder="1" applyAlignment="1" applyProtection="1">
      <alignment horizontal="centerContinuous" vertical="center"/>
      <protection locked="0"/>
    </xf>
    <xf numFmtId="49" fontId="7" fillId="8" borderId="22" xfId="0" quotePrefix="1" applyNumberFormat="1" applyFont="1" applyFill="1" applyBorder="1" applyAlignment="1" applyProtection="1">
      <alignment horizontal="left" vertical="center"/>
      <protection locked="0"/>
    </xf>
    <xf numFmtId="3" fontId="8" fillId="8" borderId="10" xfId="0" applyNumberFormat="1" applyFont="1" applyFill="1" applyBorder="1" applyAlignment="1" applyProtection="1">
      <alignment horizontal="left" vertical="center"/>
      <protection locked="0"/>
    </xf>
    <xf numFmtId="0" fontId="3" fillId="9" borderId="1" xfId="0" quotePrefix="1" applyFont="1" applyFill="1" applyBorder="1" applyAlignment="1">
      <alignment horizontal="right" vertical="center"/>
    </xf>
    <xf numFmtId="0" fontId="2" fillId="9" borderId="0" xfId="0" applyFont="1" applyFill="1" applyBorder="1" applyAlignment="1">
      <alignment vertical="center"/>
    </xf>
    <xf numFmtId="0" fontId="5" fillId="4" borderId="9" xfId="0" applyFont="1" applyFill="1" applyBorder="1" applyAlignment="1" applyProtection="1">
      <alignment horizontal="left" vertical="center" wrapText="1"/>
    </xf>
    <xf numFmtId="0" fontId="15" fillId="6" borderId="0" xfId="0" applyFont="1" applyFill="1" applyAlignment="1">
      <alignment vertical="center"/>
    </xf>
    <xf numFmtId="0" fontId="15" fillId="6" borderId="0" xfId="0" applyFont="1" applyFill="1" applyBorder="1" applyAlignment="1">
      <alignment vertical="center"/>
    </xf>
    <xf numFmtId="0" fontId="15" fillId="0" borderId="0" xfId="0" applyFont="1"/>
    <xf numFmtId="0" fontId="16" fillId="0" borderId="0" xfId="0" applyFont="1" applyFill="1" applyBorder="1" applyAlignment="1">
      <alignment horizontal="right"/>
    </xf>
    <xf numFmtId="0" fontId="17" fillId="0" borderId="0" xfId="0" applyFont="1" applyFill="1" applyBorder="1"/>
    <xf numFmtId="0" fontId="18" fillId="0" borderId="0" xfId="0" applyFont="1" applyFill="1" applyBorder="1"/>
    <xf numFmtId="0" fontId="19" fillId="0" borderId="0" xfId="0" applyFont="1" applyFill="1" applyBorder="1"/>
    <xf numFmtId="0" fontId="15" fillId="0" borderId="0" xfId="0" applyFont="1" applyFill="1" applyBorder="1"/>
    <xf numFmtId="0" fontId="20" fillId="0" borderId="0" xfId="0" applyFont="1" applyFill="1" applyBorder="1"/>
    <xf numFmtId="0" fontId="15" fillId="0" borderId="18" xfId="0" applyFont="1" applyFill="1" applyBorder="1" applyAlignment="1">
      <alignment vertical="center"/>
    </xf>
    <xf numFmtId="0" fontId="15" fillId="0" borderId="19" xfId="0" applyFont="1" applyBorder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5" fillId="0" borderId="20" xfId="0" applyFont="1" applyBorder="1" applyAlignment="1">
      <alignment horizontal="center" vertical="center" wrapText="1"/>
    </xf>
    <xf numFmtId="0" fontId="28" fillId="0" borderId="0" xfId="0" applyFont="1" applyAlignment="1">
      <alignment horizontal="right" vertical="center"/>
    </xf>
    <xf numFmtId="0" fontId="29" fillId="0" borderId="0" xfId="0" applyFont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5" fillId="0" borderId="15" xfId="0" applyFont="1" applyBorder="1" applyAlignment="1" applyProtection="1">
      <alignment horizontal="center" vertical="center"/>
      <protection locked="0"/>
    </xf>
    <xf numFmtId="0" fontId="25" fillId="0" borderId="16" xfId="0" quotePrefix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7" fillId="0" borderId="21" xfId="0" applyFont="1" applyBorder="1" applyAlignment="1">
      <alignment horizontal="left" vertical="center"/>
    </xf>
    <xf numFmtId="0" fontId="25" fillId="0" borderId="21" xfId="0" applyFont="1" applyBorder="1" applyAlignment="1">
      <alignment horizontal="left" vertical="center"/>
    </xf>
    <xf numFmtId="0" fontId="25" fillId="0" borderId="0" xfId="0" quotePrefix="1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21" fillId="0" borderId="0" xfId="0" quotePrefix="1" applyFont="1" applyAlignment="1">
      <alignment horizontal="right" vertical="center" shrinkToFit="1"/>
    </xf>
    <xf numFmtId="0" fontId="28" fillId="0" borderId="0" xfId="0" quotePrefix="1" applyFont="1" applyBorder="1" applyAlignment="1">
      <alignment horizontal="right" vertical="center"/>
    </xf>
    <xf numFmtId="0" fontId="29" fillId="0" borderId="0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right" vertical="center"/>
    </xf>
    <xf numFmtId="0" fontId="25" fillId="0" borderId="13" xfId="0" applyFont="1" applyBorder="1" applyAlignment="1">
      <alignment horizontal="centerContinuous" vertical="center"/>
    </xf>
    <xf numFmtId="0" fontId="21" fillId="0" borderId="13" xfId="0" applyFont="1" applyBorder="1" applyAlignment="1">
      <alignment horizontal="centerContinuous" vertical="center"/>
    </xf>
    <xf numFmtId="0" fontId="15" fillId="0" borderId="13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21" fillId="0" borderId="0" xfId="0" quotePrefix="1" applyFont="1" applyBorder="1" applyAlignment="1">
      <alignment horizontal="right" vertical="center"/>
    </xf>
    <xf numFmtId="0" fontId="15" fillId="0" borderId="0" xfId="0" applyFont="1" applyBorder="1"/>
    <xf numFmtId="4" fontId="34" fillId="0" borderId="0" xfId="0" quotePrefix="1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Continuous" vertical="center"/>
    </xf>
    <xf numFmtId="0" fontId="21" fillId="0" borderId="0" xfId="0" applyFont="1" applyBorder="1" applyAlignment="1">
      <alignment horizontal="centerContinuous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15" fillId="0" borderId="13" xfId="0" applyFont="1" applyBorder="1" applyAlignment="1">
      <alignment vertical="center"/>
    </xf>
    <xf numFmtId="0" fontId="24" fillId="0" borderId="0" xfId="0" quotePrefix="1" applyFont="1" applyAlignment="1">
      <alignment horizontal="left" vertical="center"/>
    </xf>
    <xf numFmtId="0" fontId="15" fillId="0" borderId="0" xfId="0" applyFont="1" applyAlignment="1">
      <alignment horizontal="centerContinuous" vertical="center"/>
    </xf>
    <xf numFmtId="0" fontId="25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>
      <alignment horizontal="right" vertical="center"/>
    </xf>
    <xf numFmtId="0" fontId="35" fillId="0" borderId="0" xfId="0" applyFont="1" applyAlignment="1" applyProtection="1">
      <alignment horizontal="right" vertical="center"/>
      <protection locked="0"/>
    </xf>
    <xf numFmtId="0" fontId="35" fillId="0" borderId="0" xfId="0" applyFont="1" applyBorder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34" fillId="0" borderId="13" xfId="0" applyFont="1" applyBorder="1" applyAlignment="1" applyProtection="1">
      <alignment horizontal="left" vertical="center"/>
      <protection locked="0"/>
    </xf>
    <xf numFmtId="4" fontId="21" fillId="0" borderId="0" xfId="2" applyNumberFormat="1" applyFont="1" applyFill="1" applyAlignment="1" applyProtection="1">
      <alignment horizontal="center"/>
      <protection locked="0"/>
    </xf>
    <xf numFmtId="4" fontId="21" fillId="0" borderId="24" xfId="2" applyNumberFormat="1" applyFont="1" applyFill="1" applyBorder="1" applyAlignment="1" applyProtection="1">
      <alignment horizontal="center"/>
      <protection locked="0"/>
    </xf>
    <xf numFmtId="4" fontId="21" fillId="0" borderId="0" xfId="2" applyNumberFormat="1" applyFont="1" applyFill="1" applyBorder="1" applyAlignment="1" applyProtection="1">
      <alignment horizontal="center"/>
      <protection locked="0"/>
    </xf>
    <xf numFmtId="4" fontId="21" fillId="0" borderId="29" xfId="2" applyNumberFormat="1" applyFont="1" applyFill="1" applyBorder="1" applyAlignment="1" applyProtection="1">
      <alignment horizontal="center"/>
      <protection locked="0"/>
    </xf>
    <xf numFmtId="4" fontId="21" fillId="0" borderId="13" xfId="2" applyNumberFormat="1" applyFont="1" applyFill="1" applyBorder="1" applyAlignment="1" applyProtection="1">
      <alignment horizontal="center"/>
      <protection locked="0"/>
    </xf>
    <xf numFmtId="4" fontId="21" fillId="0" borderId="28" xfId="2" applyNumberFormat="1" applyFont="1" applyFill="1" applyBorder="1" applyAlignment="1" applyProtection="1">
      <alignment horizontal="center"/>
      <protection locked="0"/>
    </xf>
    <xf numFmtId="4" fontId="21" fillId="0" borderId="30" xfId="2" applyNumberFormat="1" applyFont="1" applyFill="1" applyBorder="1" applyAlignment="1" applyProtection="1">
      <alignment horizontal="center"/>
      <protection locked="0"/>
    </xf>
    <xf numFmtId="0" fontId="21" fillId="0" borderId="0" xfId="0" applyFont="1" applyFill="1" applyAlignment="1">
      <alignment vertical="center"/>
    </xf>
    <xf numFmtId="0" fontId="21" fillId="0" borderId="0" xfId="0" applyFont="1" applyFill="1"/>
    <xf numFmtId="1" fontId="21" fillId="0" borderId="0" xfId="1" applyNumberFormat="1" applyFont="1" applyFill="1" applyAlignment="1" applyProtection="1">
      <alignment horizontal="right" vertical="top"/>
      <protection locked="0"/>
    </xf>
    <xf numFmtId="1" fontId="21" fillId="0" borderId="0" xfId="1" applyNumberFormat="1" applyFont="1" applyFill="1" applyAlignment="1" applyProtection="1">
      <alignment horizontal="center"/>
      <protection locked="0"/>
    </xf>
    <xf numFmtId="1" fontId="34" fillId="0" borderId="0" xfId="1" applyNumberFormat="1" applyFont="1" applyFill="1" applyAlignment="1" applyProtection="1">
      <alignment horizontal="right" vertical="top"/>
      <protection locked="0"/>
    </xf>
    <xf numFmtId="1" fontId="34" fillId="0" borderId="0" xfId="1" applyNumberFormat="1" applyFont="1" applyFill="1" applyAlignment="1" applyProtection="1">
      <alignment horizontal="right" vertical="center"/>
      <protection locked="0"/>
    </xf>
    <xf numFmtId="0" fontId="21" fillId="0" borderId="0" xfId="1" applyFont="1" applyFill="1" applyAlignment="1">
      <alignment horizontal="center"/>
    </xf>
    <xf numFmtId="0" fontId="21" fillId="0" borderId="0" xfId="0" applyFont="1" applyFill="1" applyBorder="1" applyAlignment="1">
      <alignment vertical="center"/>
    </xf>
    <xf numFmtId="4" fontId="21" fillId="0" borderId="0" xfId="1" applyNumberFormat="1" applyFont="1" applyFill="1" applyAlignment="1" applyProtection="1">
      <alignment horizontal="center"/>
      <protection locked="0"/>
    </xf>
    <xf numFmtId="0" fontId="21" fillId="0" borderId="0" xfId="1" applyFont="1" applyFill="1" applyAlignment="1" applyProtection="1">
      <alignment horizontal="right" vertical="top"/>
      <protection locked="0"/>
    </xf>
    <xf numFmtId="0" fontId="34" fillId="0" borderId="0" xfId="1" applyFont="1" applyFill="1" applyAlignment="1" applyProtection="1">
      <alignment horizontal="right" vertical="top"/>
      <protection locked="0"/>
    </xf>
    <xf numFmtId="4" fontId="21" fillId="0" borderId="0" xfId="1" applyNumberFormat="1" applyFont="1" applyFill="1" applyAlignment="1" applyProtection="1">
      <alignment horizontal="center" wrapText="1"/>
      <protection locked="0"/>
    </xf>
    <xf numFmtId="2" fontId="34" fillId="0" borderId="24" xfId="1" quotePrefix="1" applyNumberFormat="1" applyFont="1" applyFill="1" applyBorder="1" applyAlignment="1" applyProtection="1">
      <alignment horizontal="left" vertical="center" wrapText="1"/>
      <protection locked="0"/>
    </xf>
    <xf numFmtId="1" fontId="21" fillId="0" borderId="24" xfId="1" applyNumberFormat="1" applyFont="1" applyFill="1" applyBorder="1" applyAlignment="1" applyProtection="1">
      <alignment horizontal="center"/>
      <protection locked="0"/>
    </xf>
    <xf numFmtId="2" fontId="34" fillId="0" borderId="0" xfId="1" quotePrefix="1" applyNumberFormat="1" applyFont="1" applyFill="1" applyAlignment="1" applyProtection="1">
      <alignment horizontal="left" vertical="center" wrapText="1"/>
      <protection locked="0"/>
    </xf>
    <xf numFmtId="2" fontId="21" fillId="0" borderId="0" xfId="1" applyNumberFormat="1" applyFont="1" applyFill="1" applyAlignment="1" applyProtection="1">
      <alignment horizontal="center"/>
      <protection locked="0"/>
    </xf>
    <xf numFmtId="1" fontId="21" fillId="0" borderId="13" xfId="1" applyNumberFormat="1" applyFont="1" applyFill="1" applyBorder="1" applyAlignment="1" applyProtection="1">
      <alignment horizontal="right" vertical="center"/>
      <protection locked="0"/>
    </xf>
    <xf numFmtId="2" fontId="21" fillId="0" borderId="13" xfId="1" applyNumberFormat="1" applyFont="1" applyFill="1" applyBorder="1" applyAlignment="1" applyProtection="1">
      <alignment horizontal="justify" vertical="center"/>
      <protection locked="0"/>
    </xf>
    <xf numFmtId="1" fontId="21" fillId="0" borderId="13" xfId="1" applyNumberFormat="1" applyFont="1" applyFill="1" applyBorder="1" applyAlignment="1" applyProtection="1">
      <alignment horizontal="center" vertical="center"/>
      <protection locked="0"/>
    </xf>
    <xf numFmtId="2" fontId="34" fillId="0" borderId="0" xfId="1" applyNumberFormat="1" applyFont="1" applyFill="1" applyAlignment="1" applyProtection="1">
      <alignment horizontal="justify" vertical="center" shrinkToFit="1"/>
      <protection locked="0"/>
    </xf>
    <xf numFmtId="1" fontId="21" fillId="0" borderId="0" xfId="1" applyNumberFormat="1" applyFont="1" applyFill="1" applyAlignment="1" applyProtection="1">
      <alignment horizontal="center" vertical="center"/>
      <protection locked="0"/>
    </xf>
    <xf numFmtId="1" fontId="34" fillId="0" borderId="28" xfId="1" applyNumberFormat="1" applyFont="1" applyFill="1" applyBorder="1" applyAlignment="1" applyProtection="1">
      <alignment horizontal="right" vertical="top"/>
      <protection locked="0"/>
    </xf>
    <xf numFmtId="2" fontId="34" fillId="0" borderId="28" xfId="1" applyNumberFormat="1" applyFont="1" applyFill="1" applyBorder="1" applyAlignment="1" applyProtection="1">
      <alignment horizontal="left" vertical="center"/>
      <protection locked="0"/>
    </xf>
    <xf numFmtId="1" fontId="34" fillId="0" borderId="28" xfId="1" applyNumberFormat="1" applyFont="1" applyFill="1" applyBorder="1" applyAlignment="1" applyProtection="1">
      <alignment horizontal="center" vertical="center"/>
      <protection locked="0"/>
    </xf>
    <xf numFmtId="2" fontId="34" fillId="0" borderId="0" xfId="1" applyNumberFormat="1" applyFont="1" applyFill="1" applyAlignment="1" applyProtection="1">
      <alignment horizontal="justify" vertical="center" wrapText="1"/>
      <protection locked="0"/>
    </xf>
    <xf numFmtId="0" fontId="21" fillId="0" borderId="0" xfId="0" applyFont="1" applyFill="1" applyAlignment="1">
      <alignment horizontal="center" vertical="center"/>
    </xf>
    <xf numFmtId="4" fontId="21" fillId="0" borderId="0" xfId="0" applyNumberFormat="1" applyFont="1" applyFill="1" applyAlignment="1">
      <alignment vertical="center"/>
    </xf>
    <xf numFmtId="1" fontId="21" fillId="0" borderId="0" xfId="1" applyNumberFormat="1" applyFont="1" applyFill="1" applyAlignment="1" applyProtection="1">
      <alignment horizontal="left" vertical="top"/>
      <protection locked="0"/>
    </xf>
    <xf numFmtId="2" fontId="21" fillId="0" borderId="13" xfId="1" applyNumberFormat="1" applyFont="1" applyFill="1" applyBorder="1" applyAlignment="1" applyProtection="1">
      <alignment horizontal="justify" vertical="center" shrinkToFit="1"/>
      <protection locked="0"/>
    </xf>
    <xf numFmtId="1" fontId="21" fillId="0" borderId="24" xfId="1" applyNumberFormat="1" applyFont="1" applyFill="1" applyBorder="1" applyAlignment="1" applyProtection="1">
      <alignment horizontal="right" vertical="center"/>
      <protection locked="0"/>
    </xf>
    <xf numFmtId="2" fontId="21" fillId="0" borderId="24" xfId="1" applyNumberFormat="1" applyFont="1" applyFill="1" applyBorder="1" applyAlignment="1" applyProtection="1">
      <alignment horizontal="left" vertical="center" shrinkToFit="1"/>
      <protection locked="0"/>
    </xf>
    <xf numFmtId="1" fontId="21" fillId="0" borderId="24" xfId="1" applyNumberFormat="1" applyFont="1" applyFill="1" applyBorder="1" applyAlignment="1" applyProtection="1">
      <alignment horizontal="center" vertical="center"/>
      <protection locked="0"/>
    </xf>
    <xf numFmtId="2" fontId="34" fillId="0" borderId="28" xfId="1" applyNumberFormat="1" applyFont="1" applyFill="1" applyBorder="1" applyAlignment="1" applyProtection="1">
      <alignment horizontal="justify" vertical="center" wrapText="1"/>
      <protection locked="0"/>
    </xf>
    <xf numFmtId="0" fontId="21" fillId="0" borderId="0" xfId="0" applyFont="1" applyFill="1" applyAlignment="1">
      <alignment horizontal="right" vertical="center"/>
    </xf>
    <xf numFmtId="0" fontId="21" fillId="0" borderId="0" xfId="0" applyFont="1" applyFill="1" applyBorder="1"/>
    <xf numFmtId="0" fontId="21" fillId="0" borderId="0" xfId="3" applyFont="1" applyFill="1" applyAlignment="1">
      <alignment horizontal="left" vertical="center"/>
    </xf>
    <xf numFmtId="0" fontId="21" fillId="0" borderId="0" xfId="3" applyFont="1" applyFill="1" applyAlignment="1">
      <alignment horizontal="right" vertical="center"/>
    </xf>
    <xf numFmtId="0" fontId="34" fillId="0" borderId="0" xfId="1" applyFont="1" applyFill="1" applyProtection="1">
      <protection locked="0"/>
    </xf>
    <xf numFmtId="1" fontId="21" fillId="0" borderId="0" xfId="1" quotePrefix="1" applyNumberFormat="1" applyFont="1" applyFill="1" applyAlignment="1" applyProtection="1">
      <alignment horizontal="center" wrapText="1"/>
      <protection locked="0"/>
    </xf>
    <xf numFmtId="0" fontId="21" fillId="0" borderId="0" xfId="0" applyFont="1" applyFill="1" applyAlignment="1">
      <alignment horizontal="justify" vertical="center" wrapText="1"/>
    </xf>
    <xf numFmtId="4" fontId="21" fillId="0" borderId="0" xfId="1" quotePrefix="1" applyNumberFormat="1" applyFont="1" applyFill="1" applyAlignment="1" applyProtection="1">
      <alignment horizontal="center" wrapText="1"/>
      <protection locked="0"/>
    </xf>
    <xf numFmtId="2" fontId="21" fillId="0" borderId="24" xfId="1" applyNumberFormat="1" applyFont="1" applyFill="1" applyBorder="1" applyAlignment="1" applyProtection="1">
      <alignment horizontal="justify" vertical="center" shrinkToFit="1"/>
      <protection locked="0"/>
    </xf>
    <xf numFmtId="1" fontId="34" fillId="0" borderId="29" xfId="1" applyNumberFormat="1" applyFont="1" applyFill="1" applyBorder="1" applyAlignment="1" applyProtection="1">
      <alignment horizontal="right" vertical="top"/>
      <protection locked="0"/>
    </xf>
    <xf numFmtId="1" fontId="21" fillId="0" borderId="29" xfId="1" applyNumberFormat="1" applyFont="1" applyFill="1" applyBorder="1" applyAlignment="1" applyProtection="1">
      <alignment horizontal="center"/>
      <protection locked="0"/>
    </xf>
    <xf numFmtId="4" fontId="21" fillId="0" borderId="0" xfId="0" applyNumberFormat="1" applyFont="1" applyFill="1" applyAlignment="1">
      <alignment horizontal="center"/>
    </xf>
    <xf numFmtId="2" fontId="34" fillId="0" borderId="0" xfId="1" applyNumberFormat="1" applyFont="1" applyFill="1" applyAlignment="1" applyProtection="1">
      <alignment horizontal="left" vertical="center" wrapText="1"/>
      <protection locked="0"/>
    </xf>
    <xf numFmtId="2" fontId="34" fillId="0" borderId="30" xfId="1" quotePrefix="1" applyNumberFormat="1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Fill="1"/>
    <xf numFmtId="1" fontId="34" fillId="0" borderId="0" xfId="1" applyNumberFormat="1" applyFont="1" applyFill="1" applyBorder="1" applyAlignment="1" applyProtection="1">
      <alignment horizontal="right" vertical="top"/>
      <protection locked="0"/>
    </xf>
    <xf numFmtId="1" fontId="21" fillId="0" borderId="0" xfId="1" applyNumberFormat="1" applyFont="1" applyFill="1" applyBorder="1" applyAlignment="1" applyProtection="1">
      <alignment horizontal="center"/>
      <protection locked="0"/>
    </xf>
    <xf numFmtId="1" fontId="21" fillId="0" borderId="0" xfId="1" applyNumberFormat="1" applyFont="1" applyFill="1" applyBorder="1" applyAlignment="1" applyProtection="1">
      <alignment horizontal="right" vertical="top"/>
      <protection locked="0"/>
    </xf>
    <xf numFmtId="1" fontId="34" fillId="0" borderId="0" xfId="1" applyNumberFormat="1" applyFont="1" applyFill="1" applyBorder="1" applyAlignment="1" applyProtection="1">
      <alignment horizontal="right" vertical="center"/>
      <protection locked="0"/>
    </xf>
    <xf numFmtId="2" fontId="34" fillId="0" borderId="0" xfId="1" applyNumberFormat="1" applyFont="1" applyFill="1" applyBorder="1" applyAlignment="1" applyProtection="1">
      <alignment horizontal="left" vertical="center"/>
      <protection locked="0"/>
    </xf>
    <xf numFmtId="0" fontId="21" fillId="0" borderId="0" xfId="1" applyFont="1" applyFill="1" applyBorder="1" applyAlignment="1">
      <alignment horizontal="center"/>
    </xf>
    <xf numFmtId="4" fontId="21" fillId="0" borderId="0" xfId="1" applyNumberFormat="1" applyFont="1" applyFill="1" applyBorder="1" applyAlignment="1" applyProtection="1">
      <alignment horizontal="center"/>
      <protection locked="0"/>
    </xf>
    <xf numFmtId="0" fontId="21" fillId="0" borderId="0" xfId="0" applyFont="1" applyFill="1" applyBorder="1" applyAlignment="1">
      <alignment horizontal="left" vertical="center"/>
    </xf>
    <xf numFmtId="4" fontId="21" fillId="0" borderId="0" xfId="1" quotePrefix="1" applyNumberFormat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alignment horizontal="right" vertical="top"/>
      <protection locked="0"/>
    </xf>
    <xf numFmtId="0" fontId="34" fillId="0" borderId="0" xfId="1" applyFont="1" applyFill="1" applyBorder="1" applyAlignment="1" applyProtection="1">
      <alignment horizontal="right" vertical="top"/>
      <protection locked="0"/>
    </xf>
    <xf numFmtId="4" fontId="21" fillId="0" borderId="0" xfId="1" applyNumberFormat="1" applyFont="1" applyFill="1" applyBorder="1" applyAlignment="1" applyProtection="1">
      <alignment horizontal="center" wrapText="1"/>
      <protection locked="0"/>
    </xf>
    <xf numFmtId="1" fontId="21" fillId="0" borderId="0" xfId="1" quotePrefix="1" applyNumberFormat="1" applyFont="1" applyFill="1" applyBorder="1" applyAlignment="1" applyProtection="1">
      <alignment horizontal="right" vertical="top"/>
      <protection locked="0"/>
    </xf>
    <xf numFmtId="4" fontId="21" fillId="0" borderId="0" xfId="1" quotePrefix="1" applyNumberFormat="1" applyFont="1" applyFill="1" applyBorder="1" applyAlignment="1" applyProtection="1">
      <alignment horizontal="center" wrapText="1"/>
      <protection locked="0"/>
    </xf>
    <xf numFmtId="0" fontId="21" fillId="0" borderId="0" xfId="0" applyFont="1" applyFill="1" applyAlignment="1">
      <alignment horizontal="center"/>
    </xf>
    <xf numFmtId="0" fontId="21" fillId="0" borderId="0" xfId="1" applyFont="1" applyFill="1" applyAlignment="1" applyProtection="1">
      <alignment horizontal="center"/>
      <protection locked="0"/>
    </xf>
    <xf numFmtId="1" fontId="21" fillId="0" borderId="13" xfId="1" applyNumberFormat="1" applyFont="1" applyFill="1" applyBorder="1" applyAlignment="1" applyProtection="1">
      <alignment horizontal="center"/>
      <protection locked="0"/>
    </xf>
    <xf numFmtId="1" fontId="21" fillId="0" borderId="30" xfId="1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>
      <alignment horizontal="center"/>
    </xf>
    <xf numFmtId="1" fontId="7" fillId="8" borderId="17" xfId="0" quotePrefix="1" applyNumberFormat="1" applyFont="1" applyFill="1" applyBorder="1" applyAlignment="1" applyProtection="1">
      <alignment horizontal="left" vertical="center"/>
      <protection locked="0"/>
    </xf>
    <xf numFmtId="0" fontId="25" fillId="10" borderId="15" xfId="0" applyFont="1" applyFill="1" applyBorder="1" applyAlignment="1" applyProtection="1">
      <alignment horizontal="center" vertical="center"/>
      <protection locked="0"/>
    </xf>
    <xf numFmtId="0" fontId="25" fillId="10" borderId="15" xfId="0" quotePrefix="1" applyFont="1" applyFill="1" applyBorder="1" applyAlignment="1" applyProtection="1">
      <alignment horizontal="center" vertical="center"/>
      <protection locked="0"/>
    </xf>
    <xf numFmtId="0" fontId="34" fillId="0" borderId="0" xfId="1" applyFont="1" applyFill="1" applyAlignment="1">
      <alignment horizontal="center" vertical="center" shrinkToFit="1"/>
    </xf>
    <xf numFmtId="0" fontId="34" fillId="0" borderId="0" xfId="1" applyFont="1" applyFill="1" applyAlignment="1">
      <alignment horizontal="center" vertical="center" wrapText="1"/>
    </xf>
    <xf numFmtId="0" fontId="21" fillId="0" borderId="0" xfId="1" applyFont="1" applyFill="1" applyAlignment="1">
      <alignment horizontal="center" vertical="center" wrapText="1"/>
    </xf>
    <xf numFmtId="0" fontId="21" fillId="0" borderId="0" xfId="0" applyFont="1" applyFill="1" applyAlignment="1">
      <alignment horizontal="left" vertical="center"/>
    </xf>
    <xf numFmtId="0" fontId="34" fillId="0" borderId="0" xfId="1" applyFont="1" applyFill="1" applyAlignment="1">
      <alignment horizontal="center" vertical="center" wrapText="1" shrinkToFit="1"/>
    </xf>
    <xf numFmtId="0" fontId="34" fillId="0" borderId="0" xfId="1" applyFont="1" applyFill="1" applyAlignment="1">
      <alignment horizontal="left" vertical="center" wrapText="1"/>
    </xf>
    <xf numFmtId="0" fontId="36" fillId="0" borderId="30" xfId="1" applyFont="1" applyFill="1" applyBorder="1" applyAlignment="1">
      <alignment horizontal="left" vertical="top" shrinkToFit="1"/>
    </xf>
    <xf numFmtId="0" fontId="21" fillId="0" borderId="30" xfId="1" applyFont="1" applyFill="1" applyBorder="1" applyAlignment="1">
      <alignment horizontal="center" vertical="top" wrapText="1"/>
    </xf>
    <xf numFmtId="4" fontId="21" fillId="0" borderId="30" xfId="1" applyNumberFormat="1" applyFont="1" applyFill="1" applyBorder="1" applyAlignment="1">
      <alignment horizontal="center" vertical="center" shrinkToFit="1"/>
    </xf>
    <xf numFmtId="0" fontId="34" fillId="0" borderId="0" xfId="1" applyFont="1" applyFill="1" applyAlignment="1">
      <alignment horizontal="right" vertical="center" wrapText="1" shrinkToFit="1"/>
    </xf>
    <xf numFmtId="0" fontId="21" fillId="0" borderId="0" xfId="0" applyFont="1" applyFill="1" applyAlignment="1">
      <alignment horizontal="right"/>
    </xf>
    <xf numFmtId="4" fontId="21" fillId="0" borderId="30" xfId="1" applyNumberFormat="1" applyFont="1" applyFill="1" applyBorder="1" applyAlignment="1">
      <alignment horizontal="right" vertical="center" shrinkToFit="1"/>
    </xf>
    <xf numFmtId="4" fontId="21" fillId="0" borderId="0" xfId="2" applyNumberFormat="1" applyFont="1" applyFill="1" applyAlignment="1" applyProtection="1">
      <alignment horizontal="right"/>
      <protection locked="0"/>
    </xf>
    <xf numFmtId="4" fontId="21" fillId="0" borderId="0" xfId="2" applyNumberFormat="1" applyFont="1" applyFill="1" applyBorder="1" applyAlignment="1" applyProtection="1">
      <alignment horizontal="right"/>
      <protection locked="0"/>
    </xf>
    <xf numFmtId="2" fontId="21" fillId="0" borderId="0" xfId="1" quotePrefix="1" applyNumberFormat="1" applyFont="1" applyFill="1" applyBorder="1" applyAlignment="1" applyProtection="1">
      <alignment horizontal="right" wrapText="1"/>
      <protection locked="0"/>
    </xf>
    <xf numFmtId="4" fontId="21" fillId="0" borderId="0" xfId="2" applyNumberFormat="1" applyFont="1" applyFill="1" applyBorder="1" applyAlignment="1" applyProtection="1">
      <alignment horizontal="right"/>
    </xf>
    <xf numFmtId="0" fontId="21" fillId="0" borderId="0" xfId="0" applyFont="1" applyFill="1" applyBorder="1" applyAlignment="1">
      <alignment horizontal="right"/>
    </xf>
    <xf numFmtId="0" fontId="21" fillId="0" borderId="0" xfId="1" applyFont="1" applyFill="1" applyBorder="1" applyAlignment="1">
      <alignment horizontal="right"/>
    </xf>
    <xf numFmtId="4" fontId="21" fillId="0" borderId="0" xfId="1" quotePrefix="1" applyNumberFormat="1" applyFont="1" applyFill="1" applyBorder="1" applyAlignment="1" applyProtection="1">
      <alignment horizontal="right" wrapText="1"/>
      <protection locked="0"/>
    </xf>
    <xf numFmtId="4" fontId="34" fillId="0" borderId="24" xfId="2" applyNumberFormat="1" applyFont="1" applyFill="1" applyBorder="1" applyAlignment="1" applyProtection="1">
      <alignment horizontal="right" vertical="center"/>
    </xf>
    <xf numFmtId="4" fontId="21" fillId="0" borderId="0" xfId="1" quotePrefix="1" applyNumberFormat="1" applyFont="1" applyFill="1" applyAlignment="1" applyProtection="1">
      <alignment horizontal="right" wrapText="1"/>
      <protection locked="0"/>
    </xf>
    <xf numFmtId="4" fontId="21" fillId="0" borderId="13" xfId="1" quotePrefix="1" applyNumberFormat="1" applyFont="1" applyFill="1" applyBorder="1" applyAlignment="1" applyProtection="1">
      <alignment horizontal="right" vertical="center" wrapText="1"/>
      <protection locked="0"/>
    </xf>
    <xf numFmtId="4" fontId="21" fillId="0" borderId="0" xfId="1" quotePrefix="1" applyNumberFormat="1" applyFont="1" applyFill="1" applyAlignment="1" applyProtection="1">
      <alignment horizontal="right" vertical="center" wrapText="1"/>
      <protection locked="0"/>
    </xf>
    <xf numFmtId="4" fontId="34" fillId="0" borderId="28" xfId="2" applyNumberFormat="1" applyFont="1" applyFill="1" applyBorder="1" applyAlignment="1" applyProtection="1">
      <alignment horizontal="right" vertical="center"/>
      <protection locked="0"/>
    </xf>
    <xf numFmtId="4" fontId="21" fillId="0" borderId="24" xfId="1" quotePrefix="1" applyNumberFormat="1" applyFont="1" applyFill="1" applyBorder="1" applyAlignment="1" applyProtection="1">
      <alignment horizontal="right" vertical="center" wrapText="1"/>
      <protection locked="0"/>
    </xf>
    <xf numFmtId="4" fontId="21" fillId="0" borderId="28" xfId="2" applyNumberFormat="1" applyFont="1" applyFill="1" applyBorder="1" applyAlignment="1" applyProtection="1">
      <alignment horizontal="right" vertical="center"/>
      <protection locked="0"/>
    </xf>
    <xf numFmtId="0" fontId="21" fillId="0" borderId="0" xfId="1" applyFont="1" applyFill="1" applyAlignment="1">
      <alignment horizontal="right"/>
    </xf>
    <xf numFmtId="4" fontId="21" fillId="0" borderId="29" xfId="1" quotePrefix="1" applyNumberFormat="1" applyFont="1" applyFill="1" applyBorder="1" applyAlignment="1" applyProtection="1">
      <alignment horizontal="right" wrapText="1"/>
      <protection locked="0"/>
    </xf>
    <xf numFmtId="4" fontId="34" fillId="0" borderId="28" xfId="2" applyNumberFormat="1" applyFont="1" applyFill="1" applyBorder="1" applyAlignment="1" applyProtection="1">
      <alignment horizontal="right" vertical="center"/>
    </xf>
    <xf numFmtId="4" fontId="38" fillId="0" borderId="0" xfId="2" applyNumberFormat="1" applyFont="1" applyFill="1" applyAlignment="1" applyProtection="1">
      <alignment horizontal="right"/>
      <protection locked="0"/>
    </xf>
    <xf numFmtId="168" fontId="21" fillId="0" borderId="0" xfId="0" applyNumberFormat="1" applyFont="1" applyFill="1" applyAlignment="1">
      <alignment horizontal="right"/>
    </xf>
    <xf numFmtId="4" fontId="38" fillId="0" borderId="0" xfId="1" quotePrefix="1" applyNumberFormat="1" applyFont="1" applyFill="1" applyAlignment="1" applyProtection="1">
      <alignment horizontal="right" wrapText="1"/>
      <protection locked="0"/>
    </xf>
    <xf numFmtId="4" fontId="21" fillId="0" borderId="0" xfId="0" applyNumberFormat="1" applyFont="1" applyFill="1" applyAlignment="1">
      <alignment horizontal="right"/>
    </xf>
    <xf numFmtId="4" fontId="34" fillId="0" borderId="0" xfId="2" applyNumberFormat="1" applyFont="1" applyFill="1" applyBorder="1" applyAlignment="1" applyProtection="1">
      <alignment horizontal="right"/>
      <protection locked="0"/>
    </xf>
    <xf numFmtId="4" fontId="34" fillId="0" borderId="13" xfId="2" applyNumberFormat="1" applyFont="1" applyFill="1" applyBorder="1" applyAlignment="1" applyProtection="1">
      <alignment horizontal="right"/>
      <protection locked="0"/>
    </xf>
    <xf numFmtId="4" fontId="34" fillId="0" borderId="30" xfId="2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 applyFill="1" applyAlignment="1">
      <alignment horizontal="right"/>
    </xf>
    <xf numFmtId="4" fontId="21" fillId="0" borderId="0" xfId="0" applyNumberFormat="1" applyFont="1" applyFill="1" applyBorder="1"/>
    <xf numFmtId="4" fontId="37" fillId="0" borderId="0" xfId="1" applyNumberFormat="1" applyFont="1" applyFill="1" applyBorder="1" applyAlignment="1">
      <alignment horizontal="center"/>
    </xf>
    <xf numFmtId="4" fontId="21" fillId="0" borderId="0" xfId="1" applyNumberFormat="1" applyFont="1" applyFill="1" applyBorder="1" applyAlignment="1">
      <alignment horizontal="center"/>
    </xf>
    <xf numFmtId="4" fontId="21" fillId="0" borderId="0" xfId="1" quotePrefix="1" applyNumberFormat="1" applyFont="1" applyFill="1" applyBorder="1" applyAlignment="1" applyProtection="1">
      <alignment horizontal="center" vertical="top" wrapText="1"/>
      <protection locked="0"/>
    </xf>
    <xf numFmtId="4" fontId="21" fillId="0" borderId="0" xfId="0" applyNumberFormat="1" applyFont="1" applyFill="1"/>
    <xf numFmtId="4" fontId="37" fillId="0" borderId="0" xfId="1" applyNumberFormat="1" applyFont="1" applyFill="1" applyAlignment="1">
      <alignment horizontal="center"/>
    </xf>
    <xf numFmtId="4" fontId="21" fillId="0" borderId="0" xfId="1" applyNumberFormat="1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40" fillId="11" borderId="0" xfId="0" applyFont="1" applyFill="1" applyAlignment="1">
      <alignment vertical="center"/>
    </xf>
    <xf numFmtId="0" fontId="40" fillId="11" borderId="0" xfId="0" applyFont="1" applyFill="1" applyAlignment="1">
      <alignment horizontal="center" vertical="center"/>
    </xf>
    <xf numFmtId="4" fontId="40" fillId="11" borderId="0" xfId="0" applyNumberFormat="1" applyFont="1" applyFill="1" applyAlignment="1">
      <alignment horizontal="center" vertical="center"/>
    </xf>
    <xf numFmtId="0" fontId="40" fillId="11" borderId="0" xfId="0" applyFont="1" applyFill="1" applyAlignment="1">
      <alignment horizontal="right" vertical="center"/>
    </xf>
    <xf numFmtId="0" fontId="40" fillId="11" borderId="0" xfId="0" applyFont="1" applyFill="1"/>
    <xf numFmtId="0" fontId="15" fillId="0" borderId="0" xfId="0" applyFont="1" applyFill="1" applyAlignment="1">
      <alignment vertical="center"/>
    </xf>
    <xf numFmtId="0" fontId="7" fillId="4" borderId="9" xfId="0" applyFont="1" applyFill="1" applyBorder="1" applyAlignment="1" applyProtection="1">
      <alignment horizontal="center" vertical="center"/>
      <protection locked="0"/>
    </xf>
    <xf numFmtId="4" fontId="21" fillId="10" borderId="0" xfId="1" applyNumberFormat="1" applyFont="1" applyFill="1" applyAlignment="1" applyProtection="1">
      <alignment horizontal="center"/>
      <protection locked="0"/>
    </xf>
    <xf numFmtId="0" fontId="12" fillId="8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21" fillId="0" borderId="30" xfId="1" applyFont="1" applyFill="1" applyBorder="1" applyAlignment="1">
      <alignment horizontal="justify" vertical="center" wrapText="1"/>
    </xf>
    <xf numFmtId="2" fontId="21" fillId="0" borderId="0" xfId="1" applyNumberFormat="1" applyFont="1" applyFill="1" applyAlignment="1" applyProtection="1">
      <alignment horizontal="justify" vertical="center" wrapText="1"/>
      <protection locked="0"/>
    </xf>
    <xf numFmtId="2" fontId="34" fillId="0" borderId="0" xfId="1" applyNumberFormat="1" applyFont="1" applyFill="1" applyBorder="1" applyAlignment="1" applyProtection="1">
      <alignment horizontal="justify" vertical="center" wrapText="1"/>
      <protection locked="0"/>
    </xf>
    <xf numFmtId="2" fontId="21" fillId="0" borderId="0" xfId="1" applyNumberFormat="1" applyFont="1" applyFill="1" applyBorder="1" applyAlignment="1" applyProtection="1">
      <alignment horizontal="left" vertical="center" wrapText="1"/>
      <protection locked="0"/>
    </xf>
    <xf numFmtId="2" fontId="21" fillId="0" borderId="0" xfId="1" quotePrefix="1" applyNumberFormat="1" applyFont="1" applyFill="1" applyBorder="1" applyAlignment="1" applyProtection="1">
      <alignment horizontal="justify" vertical="center" wrapText="1"/>
      <protection locked="0"/>
    </xf>
    <xf numFmtId="0" fontId="21" fillId="0" borderId="0" xfId="0" quotePrefix="1" applyFont="1" applyFill="1" applyBorder="1" applyAlignment="1" applyProtection="1">
      <alignment horizontal="justify" vertical="center" wrapText="1"/>
      <protection hidden="1"/>
    </xf>
    <xf numFmtId="167" fontId="21" fillId="0" borderId="0" xfId="1" quotePrefix="1" applyNumberFormat="1" applyFont="1" applyFill="1" applyBorder="1" applyAlignment="1">
      <alignment horizontal="justify" vertical="center" wrapText="1"/>
    </xf>
    <xf numFmtId="4" fontId="21" fillId="0" borderId="0" xfId="1" quotePrefix="1" applyNumberFormat="1" applyFont="1" applyFill="1" applyBorder="1" applyAlignment="1" applyProtection="1">
      <alignment horizontal="left" vertical="center"/>
      <protection locked="0"/>
    </xf>
    <xf numFmtId="2" fontId="21" fillId="0" borderId="0" xfId="1" applyNumberFormat="1" applyFont="1" applyFill="1" applyBorder="1" applyAlignment="1" applyProtection="1">
      <alignment horizontal="justify" vertical="center" wrapText="1"/>
      <protection locked="0"/>
    </xf>
    <xf numFmtId="4" fontId="21" fillId="0" borderId="0" xfId="1" quotePrefix="1" applyNumberFormat="1" applyFont="1" applyFill="1" applyBorder="1" applyAlignment="1" applyProtection="1">
      <alignment horizontal="left" vertical="center" wrapText="1"/>
      <protection locked="0"/>
    </xf>
    <xf numFmtId="2" fontId="21" fillId="0" borderId="0" xfId="1" quotePrefix="1" applyNumberFormat="1" applyFont="1" applyFill="1" applyAlignment="1" applyProtection="1">
      <alignment horizontal="justify" vertical="center" wrapText="1"/>
      <protection locked="0"/>
    </xf>
    <xf numFmtId="2" fontId="39" fillId="0" borderId="0" xfId="1" applyNumberFormat="1" applyFont="1" applyFill="1" applyAlignment="1" applyProtection="1">
      <alignment horizontal="justify" vertical="center" shrinkToFit="1"/>
      <protection locked="0"/>
    </xf>
    <xf numFmtId="0" fontId="21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2" fontId="21" fillId="0" borderId="0" xfId="1" applyNumberFormat="1" applyFont="1" applyFill="1" applyAlignment="1" applyProtection="1">
      <alignment horizontal="left" vertical="center" wrapText="1"/>
      <protection locked="0"/>
    </xf>
    <xf numFmtId="2" fontId="21" fillId="0" borderId="0" xfId="1" applyNumberFormat="1" applyFont="1" applyFill="1" applyAlignment="1" applyProtection="1">
      <alignment horizontal="left" vertical="center"/>
      <protection locked="0"/>
    </xf>
    <xf numFmtId="0" fontId="21" fillId="0" borderId="0" xfId="3" applyFont="1" applyFill="1" applyAlignment="1">
      <alignment horizontal="justify" vertical="center" wrapText="1"/>
    </xf>
    <xf numFmtId="0" fontId="21" fillId="0" borderId="0" xfId="3" applyFont="1" applyFill="1" applyAlignment="1">
      <alignment horizontal="justify" vertical="center"/>
    </xf>
    <xf numFmtId="0" fontId="21" fillId="0" borderId="0" xfId="3" applyFont="1" applyFill="1" applyAlignment="1" applyProtection="1">
      <alignment horizontal="justify" vertical="center"/>
      <protection locked="0"/>
    </xf>
    <xf numFmtId="0" fontId="21" fillId="0" borderId="0" xfId="1" quotePrefix="1" applyFont="1" applyFill="1" applyAlignment="1" applyProtection="1">
      <alignment horizontal="justify" vertical="center" wrapText="1"/>
      <protection locked="0"/>
    </xf>
    <xf numFmtId="2" fontId="21" fillId="0" borderId="0" xfId="1" quotePrefix="1" applyNumberFormat="1" applyFont="1" applyFill="1" applyAlignment="1" applyProtection="1">
      <alignment horizontal="left" vertical="center" wrapText="1"/>
      <protection locked="0"/>
    </xf>
    <xf numFmtId="2" fontId="21" fillId="0" borderId="0" xfId="1" quotePrefix="1" applyNumberFormat="1" applyFont="1" applyFill="1" applyAlignment="1" applyProtection="1">
      <alignment horizontal="left" vertical="center"/>
      <protection locked="0"/>
    </xf>
    <xf numFmtId="2" fontId="34" fillId="0" borderId="29" xfId="1" applyNumberFormat="1" applyFont="1" applyFill="1" applyBorder="1" applyAlignment="1" applyProtection="1">
      <alignment horizontal="justify" vertical="center" wrapText="1"/>
      <protection locked="0"/>
    </xf>
    <xf numFmtId="4" fontId="36" fillId="0" borderId="0" xfId="1" quotePrefix="1" applyNumberFormat="1" applyFont="1" applyFill="1" applyAlignment="1" applyProtection="1">
      <alignment horizontal="justify" vertical="center" wrapText="1"/>
      <protection locked="0"/>
    </xf>
    <xf numFmtId="2" fontId="21" fillId="0" borderId="0" xfId="1" applyNumberFormat="1" applyFont="1" applyFill="1" applyAlignment="1" applyProtection="1">
      <alignment horizontal="right" vertical="center" wrapText="1"/>
      <protection locked="0"/>
    </xf>
    <xf numFmtId="0" fontId="34" fillId="0" borderId="0" xfId="1" applyFont="1" applyFill="1" applyAlignment="1" applyProtection="1">
      <alignment horizontal="justify" vertical="center" wrapText="1"/>
      <protection locked="0"/>
    </xf>
    <xf numFmtId="1" fontId="21" fillId="0" borderId="0" xfId="1" applyNumberFormat="1" applyFont="1" applyFill="1" applyAlignment="1" applyProtection="1">
      <alignment vertical="center"/>
      <protection locked="0"/>
    </xf>
    <xf numFmtId="0" fontId="21" fillId="0" borderId="0" xfId="0" applyFont="1" applyFill="1" applyAlignment="1">
      <alignment horizontal="left" vertical="center" wrapText="1"/>
    </xf>
    <xf numFmtId="2" fontId="34" fillId="0" borderId="13" xfId="1" applyNumberFormat="1" applyFont="1" applyFill="1" applyBorder="1" applyAlignment="1" applyProtection="1">
      <alignment horizontal="justify" vertical="center" wrapText="1"/>
      <protection locked="0"/>
    </xf>
    <xf numFmtId="2" fontId="41" fillId="0" borderId="0" xfId="1" applyNumberFormat="1" applyFont="1" applyFill="1" applyAlignment="1" applyProtection="1">
      <alignment horizontal="justify" vertical="center"/>
      <protection locked="0"/>
    </xf>
    <xf numFmtId="0" fontId="2" fillId="7" borderId="0" xfId="0" applyFont="1" applyFill="1" applyBorder="1" applyAlignment="1">
      <alignment horizontal="center" vertical="center"/>
    </xf>
    <xf numFmtId="0" fontId="4" fillId="3" borderId="25" xfId="0" quotePrefix="1" applyFont="1" applyFill="1" applyBorder="1" applyAlignment="1">
      <alignment horizontal="center" vertical="center"/>
    </xf>
    <xf numFmtId="0" fontId="4" fillId="3" borderId="5" xfId="0" quotePrefix="1" applyFont="1" applyFill="1" applyBorder="1" applyAlignment="1">
      <alignment horizontal="center" vertical="center"/>
    </xf>
    <xf numFmtId="4" fontId="25" fillId="0" borderId="24" xfId="0" applyNumberFormat="1" applyFont="1" applyBorder="1" applyAlignment="1">
      <alignment horizontal="center" vertical="center" shrinkToFit="1"/>
    </xf>
    <xf numFmtId="49" fontId="30" fillId="0" borderId="0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21" fillId="0" borderId="13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4" fontId="34" fillId="0" borderId="0" xfId="0" quotePrefix="1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top"/>
    </xf>
    <xf numFmtId="0" fontId="21" fillId="0" borderId="23" xfId="0" applyFont="1" applyBorder="1" applyAlignment="1">
      <alignment horizontal="center" vertical="center"/>
    </xf>
    <xf numFmtId="0" fontId="32" fillId="0" borderId="20" xfId="0" applyFont="1" applyBorder="1" applyAlignment="1" applyProtection="1">
      <alignment horizontal="center" vertical="center"/>
      <protection locked="0"/>
    </xf>
    <xf numFmtId="0" fontId="25" fillId="0" borderId="20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1" fillId="0" borderId="0" xfId="0" quotePrefix="1" applyFont="1" applyAlignment="1">
      <alignment horizontal="center" vertical="center" wrapText="1"/>
    </xf>
    <xf numFmtId="0" fontId="27" fillId="0" borderId="26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1" fontId="25" fillId="0" borderId="24" xfId="0" quotePrefix="1" applyNumberFormat="1" applyFont="1" applyBorder="1" applyAlignment="1">
      <alignment horizontal="center" vertical="center" shrinkToFit="1"/>
    </xf>
    <xf numFmtId="0" fontId="34" fillId="0" borderId="0" xfId="1" applyFont="1" applyFill="1" applyAlignment="1">
      <alignment horizontal="center" vertical="center" shrinkToFit="1"/>
    </xf>
  </cellXfs>
  <cellStyles count="4">
    <cellStyle name="Normal 3" xfId="3" xr:uid="{00000000-0005-0000-0000-000001000000}"/>
    <cellStyle name="Normalno" xfId="0" builtinId="0"/>
    <cellStyle name="Normalno 2" xfId="1" xr:uid="{00000000-0005-0000-0000-000002000000}"/>
    <cellStyle name="Zarez 2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no\c\WINNT\Profiles\Administrator\Desktop\tip%2065%20sa%20specifikacijom&#184;PROJEK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no\c\WINNT\Profiles\Administrator\Desktop\Projek%20za%20ku&#263;u%20&#272;ulovac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nijela\Glina%202002\GLINA\Dokaznice\Novo\CIGLANSKA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mica.cavlek\AppData\Local\Microsoft\Windows\INetCache\Content.Outlook\NVL8Z117\JURICA%20TOMI&#262;_BB&#272;U&#272;U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mica.cavlek\AppData\Local\Microsoft\Windows\INetCache\Content.Outlook\NVL8Z117\TOMI&#262;%20JURICA_BB&#272;U&#272;U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9_UPUTA%20O%20NA&#268;INU%20ADAPTACIJ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p"/>
      <sheetName val="Osn-Pod"/>
      <sheetName val="Dokaz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n-Pod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Normativi"/>
      <sheetName val="Specifikacija"/>
      <sheetName val="Stolarija"/>
      <sheetName val="Poluproizvodi"/>
      <sheetName val="Korice (2)"/>
      <sheetName val="Korice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>
        <row r="10">
          <cell r="C10" t="str">
            <v>1305964390140</v>
          </cell>
        </row>
        <row r="12">
          <cell r="C12" t="str">
            <v>BRLIĆ d.o.o., Zagreb, Malešnica 27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Specifikacija"/>
      <sheetName val="Poluproizvodi"/>
      <sheetName val="Normativi"/>
      <sheetName val="Korice"/>
      <sheetName val="Korice (specifikacija)"/>
      <sheetName val="Stolarija"/>
      <sheetName val="Fert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 refreshError="1">
        <row r="4">
          <cell r="G4" t="str">
            <v>ĐULOVAC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Normativi"/>
      <sheetName val="Specifikacija"/>
      <sheetName val="Stolarija"/>
      <sheetName val="Fert"/>
      <sheetName val="Poluproizvodi"/>
      <sheetName val="Korice (2)"/>
      <sheetName val="Korice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 refreshError="1">
        <row r="4">
          <cell r="C4" t="str">
            <v>BJELOVARSKO BILOGORSKA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Korice"/>
      <sheetName val="Sadrzaj"/>
      <sheetName val="1. Nalog"/>
      <sheetName val="2. Tehnički opis"/>
      <sheetName val="3. Opis potrebne sanacije"/>
      <sheetName val="4. Troškovnik"/>
      <sheetName val="4. Troškovnik (2)"/>
      <sheetName val="5. Fotodokumentacija"/>
    </sheetNames>
    <sheetDataSet>
      <sheetData sheetId="0" refreshError="1"/>
      <sheetData sheetId="1" refreshError="1"/>
      <sheetData sheetId="2">
        <row r="17">
          <cell r="D17" t="str">
            <v>S</v>
          </cell>
          <cell r="E17" t="str">
            <v>L</v>
          </cell>
          <cell r="F17" t="str">
            <v>D</v>
          </cell>
          <cell r="G17" t="str">
            <v>V</v>
          </cell>
          <cell r="H17" t="str">
            <v>U</v>
          </cell>
          <cell r="I17" t="str">
            <v>O</v>
          </cell>
          <cell r="J17" t="str">
            <v>I</v>
          </cell>
          <cell r="K17" t="str">
            <v>0</v>
          </cell>
          <cell r="L17">
            <v>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.6640625" defaultRowHeight="15.7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H25"/>
  <sheetViews>
    <sheetView showGridLines="0" zoomScale="130" zoomScaleNormal="130" workbookViewId="0">
      <selection activeCell="G13" sqref="G13"/>
    </sheetView>
  </sheetViews>
  <sheetFormatPr defaultColWidth="8.88671875" defaultRowHeight="15" x14ac:dyDescent="0.2"/>
  <cols>
    <col min="1" max="1" width="2.33203125" style="2" customWidth="1"/>
    <col min="2" max="2" width="20.6640625" style="2" customWidth="1"/>
    <col min="3" max="3" width="16.6640625" style="2" customWidth="1"/>
    <col min="4" max="4" width="12.6640625" style="2" customWidth="1"/>
    <col min="5" max="5" width="16.6640625" style="2" customWidth="1"/>
    <col min="6" max="6" width="17.44140625" style="2" customWidth="1"/>
    <col min="7" max="7" width="19" style="2" customWidth="1"/>
    <col min="8" max="8" width="2.33203125" style="2" customWidth="1"/>
    <col min="9" max="16384" width="8.88671875" style="2"/>
  </cols>
  <sheetData>
    <row r="1" spans="1:8" ht="14.1" customHeight="1" thickBot="1" x14ac:dyDescent="0.25">
      <c r="A1" s="1"/>
      <c r="B1" s="1"/>
      <c r="C1" s="1"/>
      <c r="D1" s="1"/>
      <c r="E1" s="1"/>
      <c r="F1" s="1"/>
      <c r="G1" s="1"/>
      <c r="H1" s="1" t="s">
        <v>37</v>
      </c>
    </row>
    <row r="2" spans="1:8" ht="21.95" customHeight="1" x14ac:dyDescent="0.2">
      <c r="A2" s="1"/>
      <c r="B2" s="7" t="s">
        <v>11</v>
      </c>
      <c r="C2" s="48" t="s">
        <v>68</v>
      </c>
      <c r="D2" s="4"/>
      <c r="E2" s="5"/>
      <c r="F2" s="4"/>
      <c r="G2" s="6"/>
      <c r="H2" s="1"/>
    </row>
    <row r="3" spans="1:8" ht="21.95" customHeight="1" thickBot="1" x14ac:dyDescent="0.25">
      <c r="A3" s="1"/>
      <c r="B3" s="7" t="s">
        <v>12</v>
      </c>
      <c r="C3" s="32" t="s">
        <v>69</v>
      </c>
      <c r="D3" s="8"/>
      <c r="E3" s="9"/>
      <c r="F3" s="10"/>
      <c r="G3" s="11"/>
      <c r="H3" s="1"/>
    </row>
    <row r="4" spans="1:8" ht="21.95" customHeight="1" thickBot="1" x14ac:dyDescent="0.25">
      <c r="A4" s="1"/>
      <c r="B4" s="7" t="s">
        <v>39</v>
      </c>
      <c r="C4" s="12"/>
      <c r="D4" s="12"/>
      <c r="E4" s="13"/>
      <c r="F4" s="7" t="s">
        <v>41</v>
      </c>
      <c r="G4" s="43" t="s">
        <v>332</v>
      </c>
      <c r="H4" s="1"/>
    </row>
    <row r="5" spans="1:8" ht="21.95" customHeight="1" thickBot="1" x14ac:dyDescent="0.25">
      <c r="A5" s="1"/>
      <c r="B5" s="14" t="s">
        <v>40</v>
      </c>
      <c r="C5" s="38" t="s">
        <v>333</v>
      </c>
      <c r="D5" s="15" t="s">
        <v>13</v>
      </c>
      <c r="E5" s="16" t="str">
        <f ca="1">MID(UPPER((CELL("filename"))),FIND("[",CELL("filename"))+1,FIND("]",CELL("filename"))-FIND("[",CELL("filename"))-1)</f>
        <v>TROSKOVNIK_HR PROLJECA_5_2.XLSX</v>
      </c>
      <c r="F5" s="17" t="s">
        <v>14</v>
      </c>
      <c r="G5" s="43" t="s">
        <v>332</v>
      </c>
      <c r="H5" s="1"/>
    </row>
    <row r="6" spans="1:8" ht="9.9499999999999993" customHeight="1" x14ac:dyDescent="0.2">
      <c r="A6" s="1"/>
      <c r="B6" s="1"/>
      <c r="C6" s="1"/>
      <c r="D6" s="1"/>
      <c r="E6" s="1"/>
      <c r="F6" s="1"/>
      <c r="G6" s="1"/>
      <c r="H6" s="1"/>
    </row>
    <row r="7" spans="1:8" ht="20.100000000000001" customHeight="1" thickBot="1" x14ac:dyDescent="0.25">
      <c r="A7" s="1"/>
      <c r="B7" s="268" t="s">
        <v>63</v>
      </c>
      <c r="C7" s="268"/>
      <c r="D7" s="1"/>
      <c r="E7" s="1"/>
      <c r="F7" s="1"/>
      <c r="G7" s="1"/>
      <c r="H7" s="1"/>
    </row>
    <row r="8" spans="1:8" ht="18" customHeight="1" thickBot="1" x14ac:dyDescent="0.25">
      <c r="A8" s="1"/>
      <c r="B8" s="7" t="s">
        <v>61</v>
      </c>
      <c r="C8" s="40" t="s">
        <v>70</v>
      </c>
      <c r="D8" s="18"/>
      <c r="E8" s="1"/>
      <c r="F8" s="3" t="s">
        <v>15</v>
      </c>
      <c r="G8" s="33" t="s">
        <v>71</v>
      </c>
      <c r="H8" s="1"/>
    </row>
    <row r="9" spans="1:8" ht="21.95" customHeight="1" thickBot="1" x14ac:dyDescent="0.25">
      <c r="A9" s="1"/>
      <c r="B9" s="7" t="s">
        <v>62</v>
      </c>
      <c r="C9" s="41"/>
      <c r="D9" s="36" t="s">
        <v>2</v>
      </c>
      <c r="E9" s="178" t="s">
        <v>335</v>
      </c>
      <c r="F9" s="3" t="s">
        <v>16</v>
      </c>
      <c r="G9" s="19">
        <v>0</v>
      </c>
      <c r="H9" s="1"/>
    </row>
    <row r="10" spans="1:8" ht="21.95" customHeight="1" thickBot="1" x14ac:dyDescent="0.25">
      <c r="A10" s="1"/>
      <c r="B10" s="7" t="s">
        <v>17</v>
      </c>
      <c r="C10" s="42" t="s">
        <v>334</v>
      </c>
      <c r="D10" s="36" t="s">
        <v>3</v>
      </c>
      <c r="E10" s="234" t="s">
        <v>336</v>
      </c>
      <c r="F10" s="3" t="s">
        <v>18</v>
      </c>
      <c r="G10" s="20">
        <f ca="1">TODAY()+KOR_DATUM</f>
        <v>44565</v>
      </c>
      <c r="H10" s="1"/>
    </row>
    <row r="11" spans="1:8" ht="21.95" customHeight="1" thickBot="1" x14ac:dyDescent="0.25">
      <c r="A11" s="1"/>
      <c r="B11" s="14" t="s">
        <v>58</v>
      </c>
      <c r="C11" s="44"/>
      <c r="D11" s="21"/>
      <c r="E11" s="235" t="str">
        <f>([6]Korice!D17)&amp;([6]Korice!E17)&amp;([6]Korice!F17)&amp;([6]Korice!G17)&amp;([6]Korice!H17)&amp;([6]Korice!I17)&amp;([6]Korice!J17)&amp;([6]Korice!K17)&amp;([6]Korice!L17)&amp;([6]Korice!M17)&amp;([6]Korice!N17)&amp;([6]Korice!O17)</f>
        <v>SLDVUOI09</v>
      </c>
      <c r="F11" s="17" t="s">
        <v>19</v>
      </c>
      <c r="G11" s="22" t="str">
        <f ca="1">IF(G22=0,G23,IF(G23=0,G22,"KRIVO !"))</f>
        <v>SIJEČANJ</v>
      </c>
      <c r="H11" s="1"/>
    </row>
    <row r="12" spans="1:8" ht="9.9499999999999993" customHeight="1" thickBot="1" x14ac:dyDescent="0.25">
      <c r="A12" s="1"/>
      <c r="B12" s="23"/>
      <c r="C12" s="1"/>
      <c r="D12" s="1"/>
      <c r="E12" s="1"/>
      <c r="F12" s="24"/>
      <c r="G12" s="1"/>
      <c r="H12" s="1"/>
    </row>
    <row r="13" spans="1:8" ht="21.95" customHeight="1" thickBot="1" x14ac:dyDescent="0.25">
      <c r="A13" s="1"/>
      <c r="B13" s="7" t="s">
        <v>20</v>
      </c>
      <c r="C13" s="232" t="s">
        <v>309</v>
      </c>
      <c r="D13" s="25"/>
      <c r="E13" s="26"/>
      <c r="F13" s="35" t="s">
        <v>60</v>
      </c>
      <c r="G13" s="39" t="s">
        <v>337</v>
      </c>
      <c r="H13" s="1"/>
    </row>
    <row r="14" spans="1:8" ht="21.95" customHeight="1" x14ac:dyDescent="0.2">
      <c r="A14" s="1"/>
      <c r="B14" s="7" t="s">
        <v>21</v>
      </c>
      <c r="C14" s="34" t="s">
        <v>72</v>
      </c>
      <c r="D14" s="11"/>
      <c r="E14" s="47"/>
      <c r="F14" s="46" t="s">
        <v>65</v>
      </c>
      <c r="G14" s="39"/>
      <c r="H14" s="1"/>
    </row>
    <row r="15" spans="1:8" ht="21.95" customHeight="1" x14ac:dyDescent="0.2">
      <c r="A15" s="1"/>
      <c r="B15" s="7" t="s">
        <v>22</v>
      </c>
      <c r="C15" s="34" t="s">
        <v>310</v>
      </c>
      <c r="D15" s="11"/>
      <c r="E15" s="1"/>
      <c r="F15" s="269" t="s">
        <v>64</v>
      </c>
      <c r="G15" s="270"/>
      <c r="H15" s="1"/>
    </row>
    <row r="16" spans="1:8" ht="21.95" customHeight="1" x14ac:dyDescent="0.2">
      <c r="A16" s="1"/>
      <c r="B16" s="7" t="s">
        <v>23</v>
      </c>
      <c r="C16" s="34" t="s">
        <v>72</v>
      </c>
      <c r="D16" s="11"/>
      <c r="E16" s="1"/>
      <c r="F16" s="3" t="s">
        <v>61</v>
      </c>
      <c r="G16" s="45" t="str">
        <f>KOR_PREZIME</f>
        <v>REPUBLIKA HRVATSKA</v>
      </c>
      <c r="H16" s="1"/>
    </row>
    <row r="17" spans="1:8" ht="21.95" customHeight="1" x14ac:dyDescent="0.2">
      <c r="A17" s="1"/>
      <c r="B17" s="7" t="s">
        <v>24</v>
      </c>
      <c r="C17" s="34"/>
      <c r="D17" s="11"/>
      <c r="E17" s="1"/>
      <c r="F17" s="7" t="s">
        <v>62</v>
      </c>
      <c r="G17" s="45"/>
      <c r="H17" s="1"/>
    </row>
    <row r="18" spans="1:8" ht="21.95" customHeight="1" thickBot="1" x14ac:dyDescent="0.25">
      <c r="A18" s="1"/>
      <c r="B18" s="14" t="s">
        <v>25</v>
      </c>
      <c r="C18" s="34" t="s">
        <v>72</v>
      </c>
      <c r="D18" s="21"/>
      <c r="E18" s="23"/>
      <c r="F18" s="14" t="s">
        <v>58</v>
      </c>
      <c r="G18" s="45"/>
      <c r="H18" s="1"/>
    </row>
    <row r="19" spans="1:8" ht="8.1" customHeight="1" x14ac:dyDescent="0.2">
      <c r="A19" s="1"/>
      <c r="B19" s="1"/>
      <c r="C19" s="1"/>
      <c r="D19" s="1"/>
      <c r="E19" s="1"/>
      <c r="F19" s="1"/>
      <c r="G19" s="1"/>
      <c r="H19" s="1"/>
    </row>
    <row r="20" spans="1:8" ht="18" customHeight="1" x14ac:dyDescent="0.2">
      <c r="A20" s="1"/>
      <c r="B20" s="27" t="s">
        <v>26</v>
      </c>
      <c r="C20" s="28"/>
      <c r="D20" s="28"/>
      <c r="E20" s="28"/>
      <c r="F20" s="28"/>
      <c r="G20" s="28"/>
      <c r="H20" s="1"/>
    </row>
    <row r="21" spans="1:8" ht="18" customHeight="1" x14ac:dyDescent="0.2">
      <c r="A21" s="1" t="s">
        <v>37</v>
      </c>
      <c r="B21" s="1"/>
      <c r="C21" s="29" t="s">
        <v>27</v>
      </c>
      <c r="D21" s="29" t="s">
        <v>28</v>
      </c>
      <c r="E21" s="29" t="s">
        <v>29</v>
      </c>
      <c r="F21" s="1"/>
      <c r="G21" s="1"/>
      <c r="H21" s="1"/>
    </row>
    <row r="22" spans="1:8" hidden="1" x14ac:dyDescent="0.2">
      <c r="A22" s="30"/>
      <c r="B22" s="30"/>
      <c r="C22" s="30"/>
      <c r="D22" s="30"/>
      <c r="E22" s="30"/>
      <c r="F22" s="30">
        <f ca="1">MONTH(DATUM_DANAS)</f>
        <v>1</v>
      </c>
      <c r="G22" s="31" t="str">
        <f ca="1">IF(F22=1,C21,IF(F22=2,D21,IF(F22=3,E21,IF(F22=4,"TRAVANJ",IF(F22=5,"SVIBANJ",IF(F22=6,"LIPANJ",IF(F22=7,"SRPANJ",IF(F22=8,"KOLOVOZ",0))))))))</f>
        <v>SIJEČANJ</v>
      </c>
    </row>
    <row r="23" spans="1:8" hidden="1" x14ac:dyDescent="0.2">
      <c r="A23" s="30"/>
      <c r="B23" s="30"/>
      <c r="C23" s="30"/>
      <c r="D23" s="30"/>
      <c r="E23" s="30"/>
      <c r="F23" s="30"/>
      <c r="G23" s="31">
        <f ca="1">IF(F22=9,"RUJAN",IF(F22=10,"LISTOPAD",IF(F22=11,"STUDENI",IF(F22=12,"PROSINAC",0))))</f>
        <v>0</v>
      </c>
    </row>
    <row r="25" spans="1:8" x14ac:dyDescent="0.2">
      <c r="C25" s="37"/>
      <c r="D25" s="2" t="s">
        <v>43</v>
      </c>
    </row>
  </sheetData>
  <mergeCells count="2">
    <mergeCell ref="B7:C7"/>
    <mergeCell ref="F15:G15"/>
  </mergeCells>
  <phoneticPr fontId="14" type="noConversion"/>
  <printOptions horizontalCentered="1" gridLinesSet="0"/>
  <pageMargins left="0" right="0" top="0.98425196850393704" bottom="0" header="0.78740157480314965" footer="0"/>
  <pageSetup paperSize="9" scale="83" orientation="portrait" r:id="rId1"/>
  <headerFooter alignWithMargins="0">
    <oddHeader>&amp;C&amp;"Arial,Bold Italic"OPCI PODACI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W56"/>
  <sheetViews>
    <sheetView showGridLines="0" showZeros="0" view="pageBreakPreview" topLeftCell="S28" zoomScale="130" zoomScaleNormal="100" zoomScaleSheetLayoutView="130" workbookViewId="0">
      <selection activeCell="AA36" sqref="AA36"/>
    </sheetView>
  </sheetViews>
  <sheetFormatPr defaultColWidth="8.88671875" defaultRowHeight="15.75" x14ac:dyDescent="0.25"/>
  <cols>
    <col min="1" max="1" width="2" style="51" customWidth="1"/>
    <col min="2" max="2" width="15.6640625" style="51" customWidth="1"/>
    <col min="3" max="5" width="2.33203125" style="51" customWidth="1"/>
    <col min="6" max="6" width="2.6640625" style="51" customWidth="1"/>
    <col min="7" max="14" width="2.33203125" style="51" customWidth="1"/>
    <col min="15" max="16" width="2.44140625" style="51" customWidth="1"/>
    <col min="17" max="17" width="4.44140625" style="51" customWidth="1"/>
    <col min="18" max="18" width="2.33203125" style="51" customWidth="1"/>
    <col min="19" max="19" width="7.6640625" style="51" customWidth="1"/>
    <col min="20" max="20" width="5.6640625" style="51" customWidth="1"/>
    <col min="21" max="22" width="7.6640625" style="51" customWidth="1"/>
    <col min="23" max="23" width="2" style="51" customWidth="1"/>
    <col min="24" max="16384" width="8.88671875" style="51"/>
  </cols>
  <sheetData>
    <row r="1" spans="1:23" x14ac:dyDescent="0.25">
      <c r="A1" s="49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 t="s">
        <v>37</v>
      </c>
    </row>
    <row r="2" spans="1:23" s="56" customFormat="1" ht="27" x14ac:dyDescent="0.35">
      <c r="A2" s="49"/>
      <c r="B2" s="52"/>
      <c r="C2" s="53"/>
      <c r="D2" s="54"/>
      <c r="E2" s="55"/>
      <c r="F2" s="55"/>
      <c r="G2" s="55"/>
      <c r="H2" s="55"/>
      <c r="I2" s="55"/>
      <c r="J2" s="55"/>
      <c r="W2" s="49"/>
    </row>
    <row r="3" spans="1:23" s="56" customFormat="1" x14ac:dyDescent="0.25">
      <c r="A3" s="49"/>
      <c r="B3" s="57"/>
      <c r="C3" s="57"/>
      <c r="D3" s="57"/>
      <c r="E3" s="57"/>
      <c r="F3" s="57"/>
      <c r="G3" s="57"/>
      <c r="H3" s="57"/>
      <c r="I3" s="57"/>
      <c r="J3" s="55"/>
      <c r="U3" s="57"/>
      <c r="W3" s="49"/>
    </row>
    <row r="4" spans="1:23" s="56" customFormat="1" ht="15" customHeight="1" thickBot="1" x14ac:dyDescent="0.3">
      <c r="A4" s="49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49"/>
    </row>
    <row r="5" spans="1:23" ht="15" customHeight="1" thickTop="1" x14ac:dyDescent="0.25">
      <c r="A5" s="4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49"/>
    </row>
    <row r="6" spans="1:23" ht="35.1" customHeight="1" x14ac:dyDescent="0.25">
      <c r="A6" s="49"/>
      <c r="B6" s="60" t="s">
        <v>5</v>
      </c>
      <c r="C6" s="61"/>
      <c r="D6" s="279" t="str">
        <f>(INVESTITOR)</f>
        <v>Središnji državni ured za obnovu i stambeno zbrinjavanje 
Savska cesta 28, 10000 Zagreb</v>
      </c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49"/>
    </row>
    <row r="7" spans="1:23" ht="20.100000000000001" customHeight="1" x14ac:dyDescent="0.25">
      <c r="A7" s="49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49"/>
    </row>
    <row r="8" spans="1:23" ht="37.5" customHeight="1" x14ac:dyDescent="0.25">
      <c r="A8" s="49"/>
      <c r="B8" s="60" t="s">
        <v>30</v>
      </c>
      <c r="C8" s="61"/>
      <c r="D8" s="279" t="str">
        <f>(KONZALTING)</f>
        <v>URED OVLAŠTENE INŽENJERKE GRAĐEVINARSTVA MARTINA TOMAŠEVIĆ, Kneza Trpimira 14, Vinkovci</v>
      </c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49"/>
    </row>
    <row r="9" spans="1:23" ht="9.9499999999999993" customHeight="1" x14ac:dyDescent="0.25">
      <c r="A9" s="49"/>
      <c r="B9" s="62"/>
      <c r="C9" s="62"/>
      <c r="D9" s="285" t="s">
        <v>31</v>
      </c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49"/>
    </row>
    <row r="10" spans="1:23" ht="15" customHeight="1" x14ac:dyDescent="0.25">
      <c r="A10" s="49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49"/>
    </row>
    <row r="11" spans="1:23" ht="35.1" customHeight="1" x14ac:dyDescent="0.25">
      <c r="A11" s="49"/>
      <c r="B11" s="60" t="s">
        <v>32</v>
      </c>
      <c r="C11" s="62"/>
      <c r="D11" s="283" t="s">
        <v>75</v>
      </c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49"/>
    </row>
    <row r="12" spans="1:23" ht="15" customHeight="1" x14ac:dyDescent="0.25">
      <c r="A12" s="49"/>
      <c r="B12" s="60"/>
      <c r="C12" s="62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49"/>
    </row>
    <row r="13" spans="1:23" ht="35.1" customHeight="1" x14ac:dyDescent="0.25">
      <c r="A13" s="49"/>
      <c r="B13" s="64" t="s">
        <v>55</v>
      </c>
      <c r="C13" s="65"/>
      <c r="D13" s="284" t="s">
        <v>76</v>
      </c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49"/>
    </row>
    <row r="14" spans="1:23" ht="15" customHeight="1" x14ac:dyDescent="0.25">
      <c r="A14" s="49"/>
      <c r="B14" s="60"/>
      <c r="C14" s="62"/>
      <c r="D14" s="66"/>
      <c r="E14" s="67"/>
      <c r="F14" s="67"/>
      <c r="G14" s="67"/>
      <c r="H14" s="67"/>
      <c r="I14" s="67"/>
      <c r="J14" s="67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49"/>
    </row>
    <row r="15" spans="1:23" ht="14.1" customHeight="1" x14ac:dyDescent="0.25">
      <c r="A15" s="49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49"/>
    </row>
    <row r="16" spans="1:23" ht="14.1" customHeight="1" x14ac:dyDescent="0.25">
      <c r="A16" s="49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49"/>
    </row>
    <row r="17" spans="1:23" ht="15" customHeight="1" x14ac:dyDescent="0.25">
      <c r="A17" s="49" t="s">
        <v>37</v>
      </c>
      <c r="B17" s="60" t="s">
        <v>57</v>
      </c>
      <c r="C17" s="62"/>
      <c r="D17" s="69" t="s">
        <v>338</v>
      </c>
      <c r="E17" s="69" t="s">
        <v>339</v>
      </c>
      <c r="F17" s="69" t="str">
        <f>IF(OPCINA=0,"X",MID(OPCINA,1,1))</f>
        <v>D</v>
      </c>
      <c r="G17" s="69" t="str">
        <f>IF(OPCINA=0,"X",MID(OPCINA,2,1))</f>
        <v>V</v>
      </c>
      <c r="H17" s="179" t="s">
        <v>312</v>
      </c>
      <c r="I17" s="179" t="s">
        <v>313</v>
      </c>
      <c r="J17" s="179" t="s">
        <v>314</v>
      </c>
      <c r="K17" s="180" t="s">
        <v>315</v>
      </c>
      <c r="L17" s="180">
        <v>9</v>
      </c>
      <c r="M17" s="70"/>
      <c r="N17" s="71"/>
      <c r="O17" s="62"/>
      <c r="P17" s="62"/>
      <c r="Q17" s="62"/>
      <c r="R17" s="278" t="s">
        <v>60</v>
      </c>
      <c r="S17" s="278"/>
      <c r="T17" s="286"/>
      <c r="U17" s="72" t="str">
        <f>BROJ_UGOVORA</f>
        <v>UOIG-OP-005-21-09</v>
      </c>
      <c r="V17" s="73"/>
      <c r="W17" s="49"/>
    </row>
    <row r="18" spans="1:23" ht="15" customHeight="1" x14ac:dyDescent="0.25">
      <c r="A18" s="49"/>
      <c r="B18" s="60"/>
      <c r="C18" s="62"/>
      <c r="D18" s="71"/>
      <c r="E18" s="71"/>
      <c r="F18" s="71"/>
      <c r="G18" s="71"/>
      <c r="H18" s="287" t="s">
        <v>67</v>
      </c>
      <c r="I18" s="287"/>
      <c r="J18" s="287"/>
      <c r="K18" s="287"/>
      <c r="L18" s="287"/>
      <c r="M18" s="74"/>
      <c r="N18" s="71"/>
      <c r="O18" s="62"/>
      <c r="P18" s="62"/>
      <c r="Q18" s="62"/>
      <c r="R18" s="62"/>
      <c r="S18" s="62"/>
      <c r="T18" s="62"/>
      <c r="U18" s="75" t="s">
        <v>67</v>
      </c>
      <c r="V18" s="62"/>
      <c r="W18" s="49"/>
    </row>
    <row r="19" spans="1:23" ht="15" customHeight="1" x14ac:dyDescent="0.25">
      <c r="A19" s="49"/>
      <c r="B19" s="60"/>
      <c r="C19" s="62"/>
      <c r="D19" s="71"/>
      <c r="E19" s="71"/>
      <c r="F19" s="71"/>
      <c r="G19" s="71"/>
      <c r="H19" s="71"/>
      <c r="I19" s="71"/>
      <c r="J19" s="71"/>
      <c r="K19" s="74"/>
      <c r="L19" s="74"/>
      <c r="M19" s="74"/>
      <c r="N19" s="71"/>
      <c r="O19" s="62"/>
      <c r="P19" s="62"/>
      <c r="Q19" s="62"/>
      <c r="R19" s="62"/>
      <c r="S19" s="62"/>
      <c r="T19" s="62"/>
      <c r="U19" s="62"/>
      <c r="V19" s="62"/>
      <c r="W19" s="49"/>
    </row>
    <row r="20" spans="1:23" ht="24.95" customHeight="1" x14ac:dyDescent="0.25">
      <c r="A20" s="49"/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49"/>
    </row>
    <row r="21" spans="1:23" ht="15" customHeight="1" x14ac:dyDescent="0.25">
      <c r="A21" s="49"/>
      <c r="B21" s="64" t="s">
        <v>8</v>
      </c>
      <c r="C21" s="65"/>
      <c r="D21" s="273">
        <f>KAT_OSTEC</f>
        <v>0</v>
      </c>
      <c r="E21" s="273"/>
      <c r="F21" s="273"/>
      <c r="G21" s="273"/>
      <c r="H21" s="273"/>
      <c r="I21" s="67"/>
      <c r="J21" s="67"/>
      <c r="K21" s="68"/>
      <c r="L21" s="68"/>
      <c r="M21" s="68"/>
      <c r="N21" s="68"/>
      <c r="O21" s="68"/>
      <c r="P21" s="68"/>
      <c r="Q21" s="62"/>
      <c r="R21" s="62"/>
      <c r="S21" s="62"/>
      <c r="T21" s="62"/>
      <c r="U21" s="62"/>
      <c r="V21" s="62"/>
      <c r="W21" s="49"/>
    </row>
    <row r="22" spans="1:23" ht="9.9499999999999993" customHeight="1" x14ac:dyDescent="0.25">
      <c r="A22" s="49"/>
      <c r="B22" s="62"/>
      <c r="C22" s="62"/>
      <c r="D22" s="62"/>
      <c r="E22" s="62"/>
      <c r="F22" s="62"/>
      <c r="G22" s="62"/>
      <c r="H22" s="62"/>
      <c r="I22" s="76"/>
      <c r="J22" s="76"/>
      <c r="K22" s="76"/>
      <c r="L22" s="76"/>
      <c r="M22" s="76"/>
      <c r="N22" s="76"/>
      <c r="O22" s="76"/>
      <c r="P22" s="62"/>
      <c r="Q22" s="62"/>
      <c r="R22" s="62"/>
      <c r="S22" s="62"/>
      <c r="T22" s="62"/>
      <c r="U22" s="62"/>
      <c r="V22" s="62"/>
      <c r="W22" s="49"/>
    </row>
    <row r="23" spans="1:23" ht="9.9499999999999993" customHeight="1" x14ac:dyDescent="0.25">
      <c r="A23" s="49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49"/>
    </row>
    <row r="24" spans="1:23" ht="9.9499999999999993" customHeight="1" x14ac:dyDescent="0.25">
      <c r="A24" s="49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49"/>
    </row>
    <row r="25" spans="1:23" ht="9.9499999999999993" customHeight="1" x14ac:dyDescent="0.25">
      <c r="A25" s="49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49"/>
    </row>
    <row r="26" spans="1:23" ht="9.9499999999999993" customHeight="1" x14ac:dyDescent="0.25">
      <c r="A26" s="49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49"/>
    </row>
    <row r="27" spans="1:23" ht="15" customHeight="1" x14ac:dyDescent="0.25">
      <c r="A27" s="49"/>
      <c r="B27" s="77" t="s">
        <v>59</v>
      </c>
      <c r="C27" s="62"/>
      <c r="D27" s="289" t="str">
        <f>(KOR_PREZIME)</f>
        <v>REPUBLIKA HRVATSKA</v>
      </c>
      <c r="E27" s="289"/>
      <c r="F27" s="289"/>
      <c r="G27" s="289"/>
      <c r="H27" s="289"/>
      <c r="I27" s="289"/>
      <c r="J27" s="289"/>
      <c r="K27" s="289"/>
      <c r="L27" s="289"/>
      <c r="M27" s="289"/>
      <c r="N27" s="289"/>
      <c r="O27" s="289"/>
      <c r="P27" s="289"/>
      <c r="Q27" s="289"/>
      <c r="R27" s="289"/>
      <c r="S27" s="289"/>
      <c r="T27" s="289"/>
      <c r="U27" s="289"/>
      <c r="V27" s="289"/>
      <c r="W27" s="49"/>
    </row>
    <row r="28" spans="1:23" ht="18" customHeight="1" x14ac:dyDescent="0.25">
      <c r="A28" s="49"/>
      <c r="B28" s="60" t="s">
        <v>73</v>
      </c>
      <c r="C28" s="62"/>
      <c r="D28" s="288" t="str">
        <f>(INVESTITOR)</f>
        <v>Središnji državni ured za obnovu i stambeno zbrinjavanje 
Savska cesta 28, 10000 Zagreb</v>
      </c>
      <c r="E28" s="288"/>
      <c r="F28" s="288"/>
      <c r="G28" s="288"/>
      <c r="H28" s="288"/>
      <c r="I28" s="288"/>
      <c r="J28" s="288"/>
      <c r="K28" s="288"/>
      <c r="L28" s="288"/>
      <c r="M28" s="288"/>
      <c r="N28" s="288"/>
      <c r="O28" s="288"/>
      <c r="P28" s="288"/>
      <c r="Q28" s="288"/>
      <c r="R28" s="288"/>
      <c r="S28" s="288"/>
      <c r="T28" s="288"/>
      <c r="U28" s="288"/>
      <c r="V28" s="288"/>
      <c r="W28" s="49"/>
    </row>
    <row r="29" spans="1:23" ht="18" customHeight="1" x14ac:dyDescent="0.25">
      <c r="A29" s="49"/>
      <c r="B29" s="78" t="s">
        <v>36</v>
      </c>
      <c r="C29" s="79"/>
      <c r="D29" s="283"/>
      <c r="E29" s="283"/>
      <c r="F29" s="283"/>
      <c r="G29" s="283"/>
      <c r="H29" s="283"/>
      <c r="I29" s="283"/>
      <c r="J29" s="283"/>
      <c r="K29" s="283"/>
      <c r="L29" s="283"/>
      <c r="M29" s="283"/>
      <c r="N29" s="283"/>
      <c r="O29" s="283"/>
      <c r="P29" s="283"/>
      <c r="Q29" s="283"/>
      <c r="R29" s="283"/>
      <c r="S29" s="283"/>
      <c r="T29" s="283"/>
      <c r="U29" s="283"/>
      <c r="V29" s="283"/>
      <c r="W29" s="49"/>
    </row>
    <row r="30" spans="1:23" ht="5.0999999999999996" customHeight="1" x14ac:dyDescent="0.25">
      <c r="A30" s="49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6"/>
      <c r="R30" s="62"/>
      <c r="S30" s="62"/>
      <c r="T30" s="281"/>
      <c r="U30" s="281"/>
      <c r="V30" s="281"/>
      <c r="W30" s="49"/>
    </row>
    <row r="31" spans="1:23" ht="15" customHeight="1" x14ac:dyDescent="0.25">
      <c r="A31" s="49"/>
      <c r="B31" s="80" t="s">
        <v>58</v>
      </c>
      <c r="C31" s="79"/>
      <c r="D31" s="272">
        <f>'Osn-Pod'!C11</f>
        <v>0</v>
      </c>
      <c r="E31" s="273"/>
      <c r="F31" s="273"/>
      <c r="G31" s="273"/>
      <c r="H31" s="273"/>
      <c r="I31" s="273"/>
      <c r="J31" s="273"/>
      <c r="K31" s="273"/>
      <c r="L31" s="273"/>
      <c r="M31" s="273"/>
      <c r="N31" s="273"/>
      <c r="O31" s="273"/>
      <c r="P31" s="273"/>
      <c r="Q31" s="81"/>
      <c r="R31" s="62"/>
      <c r="S31" s="62"/>
      <c r="T31" s="282" t="s">
        <v>44</v>
      </c>
      <c r="U31" s="282"/>
      <c r="V31" s="282"/>
      <c r="W31" s="49"/>
    </row>
    <row r="32" spans="1:23" ht="24.95" customHeight="1" x14ac:dyDescent="0.25">
      <c r="A32" s="49"/>
      <c r="B32" s="60"/>
      <c r="C32" s="62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81"/>
      <c r="R32" s="62"/>
      <c r="S32" s="62"/>
      <c r="T32" s="82"/>
      <c r="U32" s="82"/>
      <c r="V32" s="82"/>
      <c r="W32" s="49"/>
    </row>
    <row r="33" spans="1:23" x14ac:dyDescent="0.25">
      <c r="A33" s="49"/>
      <c r="B33" s="60" t="s">
        <v>33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49"/>
    </row>
    <row r="34" spans="1:23" ht="15.75" customHeight="1" x14ac:dyDescent="0.25">
      <c r="A34" s="49"/>
      <c r="B34" s="83" t="s">
        <v>6</v>
      </c>
      <c r="C34" s="62"/>
      <c r="D34" s="84">
        <f>(ZUPANIJA)</f>
        <v>0</v>
      </c>
      <c r="E34" s="85"/>
      <c r="F34" s="85"/>
      <c r="G34" s="85"/>
      <c r="H34" s="85"/>
      <c r="I34" s="85"/>
      <c r="J34" s="85"/>
      <c r="K34" s="86"/>
      <c r="L34" s="86"/>
      <c r="M34" s="86"/>
      <c r="N34" s="86"/>
      <c r="O34" s="86"/>
      <c r="P34" s="86"/>
      <c r="Q34" s="86"/>
      <c r="R34" s="87"/>
      <c r="S34" s="76"/>
      <c r="T34" s="290" t="s">
        <v>74</v>
      </c>
      <c r="U34" s="290"/>
      <c r="V34" s="62"/>
      <c r="W34" s="49"/>
    </row>
    <row r="35" spans="1:23" x14ac:dyDescent="0.25">
      <c r="A35" s="49"/>
      <c r="B35" s="60" t="s">
        <v>7</v>
      </c>
      <c r="C35" s="62"/>
      <c r="D35" s="84" t="str">
        <f>(OPCINA)&amp;" / "&amp;(NASELJE)</f>
        <v>DVOR / DVOR</v>
      </c>
      <c r="E35" s="85"/>
      <c r="F35" s="85"/>
      <c r="G35" s="85"/>
      <c r="H35" s="85"/>
      <c r="I35" s="85"/>
      <c r="J35" s="85"/>
      <c r="K35" s="86"/>
      <c r="L35" s="86"/>
      <c r="M35" s="86"/>
      <c r="N35" s="86"/>
      <c r="O35" s="86"/>
      <c r="P35" s="86"/>
      <c r="Q35" s="86"/>
      <c r="R35" s="87"/>
      <c r="S35" s="76"/>
      <c r="T35" s="290"/>
      <c r="U35" s="290"/>
      <c r="V35" s="62"/>
      <c r="W35" s="49"/>
    </row>
    <row r="36" spans="1:23" x14ac:dyDescent="0.25">
      <c r="A36" s="49"/>
      <c r="B36" s="60" t="s">
        <v>34</v>
      </c>
      <c r="C36" s="62"/>
      <c r="D36" s="84" t="str">
        <f>(ADRESA)</f>
        <v>HRVATSKOG PROLJEĆA I. ODVOJAK 5/2</v>
      </c>
      <c r="E36" s="85"/>
      <c r="F36" s="85"/>
      <c r="G36" s="85"/>
      <c r="H36" s="85"/>
      <c r="I36" s="85"/>
      <c r="J36" s="85"/>
      <c r="K36" s="86"/>
      <c r="L36" s="86"/>
      <c r="M36" s="86"/>
      <c r="N36" s="86"/>
      <c r="O36" s="86"/>
      <c r="P36" s="86"/>
      <c r="Q36" s="86"/>
      <c r="R36" s="87"/>
      <c r="S36" s="76"/>
      <c r="T36" s="291">
        <v>35.409999999999997</v>
      </c>
      <c r="U36" s="292"/>
      <c r="V36" s="62"/>
      <c r="W36" s="49"/>
    </row>
    <row r="37" spans="1:23" ht="15.75" customHeight="1" x14ac:dyDescent="0.25">
      <c r="A37" s="49"/>
      <c r="B37" s="83" t="s">
        <v>53</v>
      </c>
      <c r="C37" s="62"/>
      <c r="D37" s="293" t="str">
        <f>'Osn-Pod'!E9</f>
        <v>792/36</v>
      </c>
      <c r="E37" s="293"/>
      <c r="F37" s="293"/>
      <c r="G37" s="293"/>
      <c r="H37" s="293"/>
      <c r="I37" s="293"/>
      <c r="J37" s="293"/>
      <c r="K37" s="293"/>
      <c r="L37" s="293"/>
      <c r="M37" s="293"/>
      <c r="N37" s="293"/>
      <c r="O37" s="293"/>
      <c r="P37" s="293"/>
      <c r="Q37" s="293"/>
      <c r="R37" s="76"/>
      <c r="S37" s="76"/>
      <c r="T37" s="62"/>
      <c r="U37" s="62"/>
      <c r="V37" s="62"/>
      <c r="W37" s="49"/>
    </row>
    <row r="38" spans="1:23" ht="15.75" customHeight="1" x14ac:dyDescent="0.25">
      <c r="A38" s="49"/>
      <c r="B38" s="83" t="s">
        <v>54</v>
      </c>
      <c r="C38" s="62"/>
      <c r="D38" s="271" t="str">
        <f>'Osn-Pod'!E10</f>
        <v>Dvor</v>
      </c>
      <c r="E38" s="271"/>
      <c r="F38" s="271"/>
      <c r="G38" s="271"/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76"/>
      <c r="S38" s="76"/>
      <c r="T38" s="62"/>
      <c r="U38" s="62"/>
      <c r="V38" s="62"/>
      <c r="W38" s="49"/>
    </row>
    <row r="39" spans="1:23" s="89" customFormat="1" ht="15.75" customHeight="1" x14ac:dyDescent="0.25">
      <c r="A39" s="50"/>
      <c r="B39" s="88"/>
      <c r="C39" s="76"/>
      <c r="D39" s="280"/>
      <c r="E39" s="280"/>
      <c r="F39" s="280"/>
      <c r="G39" s="280"/>
      <c r="H39" s="280"/>
      <c r="I39" s="280"/>
      <c r="J39" s="280"/>
      <c r="K39" s="280"/>
      <c r="L39" s="280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50"/>
    </row>
    <row r="40" spans="1:23" s="89" customFormat="1" ht="15.75" customHeight="1" x14ac:dyDescent="0.25">
      <c r="A40" s="50"/>
      <c r="B40" s="88"/>
      <c r="C40" s="76"/>
      <c r="D40" s="90"/>
      <c r="E40" s="90"/>
      <c r="F40" s="90"/>
      <c r="G40" s="90"/>
      <c r="H40" s="90"/>
      <c r="I40" s="90"/>
      <c r="J40" s="90"/>
      <c r="K40" s="90"/>
      <c r="L40" s="90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50"/>
    </row>
    <row r="41" spans="1:23" ht="24.95" customHeight="1" x14ac:dyDescent="0.25">
      <c r="A41" s="49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76"/>
      <c r="S41" s="76"/>
      <c r="T41" s="62"/>
      <c r="U41" s="62"/>
      <c r="V41" s="62"/>
      <c r="W41" s="49"/>
    </row>
    <row r="42" spans="1:23" x14ac:dyDescent="0.25">
      <c r="A42" s="49"/>
      <c r="B42" s="60" t="s">
        <v>35</v>
      </c>
      <c r="C42" s="62"/>
      <c r="D42" s="84" t="str">
        <f>(VOD_PROJE)</f>
        <v>Zvjezdana Debeljak, dipl.ing.građ.</v>
      </c>
      <c r="E42" s="84"/>
      <c r="F42" s="85"/>
      <c r="G42" s="85"/>
      <c r="H42" s="85"/>
      <c r="I42" s="85"/>
      <c r="J42" s="85"/>
      <c r="K42" s="86"/>
      <c r="L42" s="86"/>
      <c r="M42" s="86"/>
      <c r="N42" s="86"/>
      <c r="O42" s="86"/>
      <c r="P42" s="86"/>
      <c r="Q42" s="86"/>
      <c r="R42" s="87"/>
      <c r="S42" s="76"/>
      <c r="T42" s="62"/>
      <c r="U42" s="62"/>
      <c r="V42" s="62"/>
      <c r="W42" s="49"/>
    </row>
    <row r="43" spans="1:23" x14ac:dyDescent="0.25">
      <c r="A43" s="49"/>
      <c r="B43" s="60"/>
      <c r="C43" s="62"/>
      <c r="D43" s="91"/>
      <c r="E43" s="92"/>
      <c r="F43" s="92"/>
      <c r="G43" s="92"/>
      <c r="H43" s="92"/>
      <c r="I43" s="92"/>
      <c r="J43" s="92"/>
      <c r="K43" s="87"/>
      <c r="L43" s="87"/>
      <c r="M43" s="87"/>
      <c r="N43" s="87"/>
      <c r="O43" s="87"/>
      <c r="P43" s="87"/>
      <c r="Q43" s="87"/>
      <c r="R43" s="87"/>
      <c r="S43" s="76"/>
      <c r="T43" s="62"/>
      <c r="U43" s="62"/>
      <c r="V43" s="62"/>
      <c r="W43" s="49"/>
    </row>
    <row r="44" spans="1:23" x14ac:dyDescent="0.25">
      <c r="A44" s="49"/>
      <c r="B44" s="60" t="s">
        <v>311</v>
      </c>
      <c r="C44" s="62"/>
      <c r="D44" s="84" t="str">
        <f>PROJEKTANT1</f>
        <v>Martina Tomašević, mag.ing.aedif.</v>
      </c>
      <c r="E44" s="84"/>
      <c r="F44" s="85"/>
      <c r="G44" s="85"/>
      <c r="H44" s="85"/>
      <c r="I44" s="85"/>
      <c r="J44" s="85"/>
      <c r="K44" s="86"/>
      <c r="L44" s="86"/>
      <c r="M44" s="86"/>
      <c r="N44" s="86"/>
      <c r="O44" s="86"/>
      <c r="P44" s="86"/>
      <c r="Q44" s="86"/>
      <c r="R44" s="87"/>
      <c r="S44" s="76"/>
      <c r="T44" s="62"/>
      <c r="U44" s="62"/>
      <c r="V44" s="62"/>
      <c r="W44" s="49"/>
    </row>
    <row r="45" spans="1:23" x14ac:dyDescent="0.25">
      <c r="A45" s="49"/>
      <c r="B45" s="60"/>
      <c r="C45" s="62"/>
      <c r="D45" s="91"/>
      <c r="E45" s="92"/>
      <c r="F45" s="92"/>
      <c r="G45" s="92"/>
      <c r="H45" s="92"/>
      <c r="I45" s="92"/>
      <c r="J45" s="92"/>
      <c r="K45" s="87"/>
      <c r="L45" s="87"/>
      <c r="M45" s="87"/>
      <c r="N45" s="87"/>
      <c r="O45" s="87"/>
      <c r="P45" s="87"/>
      <c r="Q45" s="87"/>
      <c r="R45" s="87"/>
      <c r="S45" s="76"/>
      <c r="T45" s="62"/>
      <c r="U45" s="62"/>
      <c r="V45" s="62"/>
      <c r="W45" s="49"/>
    </row>
    <row r="46" spans="1:23" ht="35.1" customHeight="1" x14ac:dyDescent="0.25">
      <c r="A46" s="49"/>
      <c r="B46" s="60"/>
      <c r="C46" s="62"/>
      <c r="D46" s="93"/>
      <c r="E46" s="93"/>
      <c r="F46" s="93"/>
      <c r="G46" s="93"/>
      <c r="H46" s="93"/>
      <c r="I46" s="93"/>
      <c r="J46" s="93"/>
      <c r="K46" s="76"/>
      <c r="L46" s="76"/>
      <c r="M46" s="76"/>
      <c r="N46" s="76"/>
      <c r="O46" s="76"/>
      <c r="P46" s="76"/>
      <c r="Q46" s="76"/>
      <c r="R46" s="76"/>
      <c r="S46" s="76"/>
      <c r="T46" s="277" t="s">
        <v>56</v>
      </c>
      <c r="U46" s="277"/>
      <c r="V46" s="277"/>
      <c r="W46" s="49"/>
    </row>
    <row r="47" spans="1:23" ht="15.75" customHeight="1" x14ac:dyDescent="0.25">
      <c r="A47" s="49"/>
      <c r="B47" s="60"/>
      <c r="C47" s="62"/>
      <c r="D47" s="94"/>
      <c r="E47" s="94"/>
      <c r="F47" s="94"/>
      <c r="G47" s="94"/>
      <c r="H47" s="94"/>
      <c r="I47" s="94"/>
      <c r="J47" s="94"/>
      <c r="K47" s="62"/>
      <c r="L47" s="62"/>
      <c r="M47" s="62"/>
      <c r="N47" s="62"/>
      <c r="O47" s="62"/>
      <c r="P47" s="62"/>
      <c r="Q47" s="62"/>
      <c r="R47" s="76"/>
      <c r="S47" s="76"/>
      <c r="T47" s="278"/>
      <c r="U47" s="278"/>
      <c r="V47" s="278"/>
      <c r="W47" s="49"/>
    </row>
    <row r="48" spans="1:23" x14ac:dyDescent="0.25">
      <c r="A48" s="49"/>
      <c r="B48" s="94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76"/>
      <c r="S48" s="76"/>
      <c r="T48" s="62"/>
      <c r="U48" s="62"/>
      <c r="V48" s="62"/>
      <c r="W48" s="49"/>
    </row>
    <row r="49" spans="1:23" ht="15.75" customHeight="1" x14ac:dyDescent="0.25">
      <c r="A49" s="49"/>
      <c r="B49" s="103" t="str">
        <f ca="1">+"U "&amp;(MJESTO)&amp;"-ima,  "&amp;TEXT(MID(DATUM_DANAS,1,5),"DD. ")&amp;(MJESEC)&amp;" "&amp;YEAR(DATUM_DANAS)&amp;". god."</f>
        <v>U VINKOVCI-ima,  04. SIJEČANJ 2022. god.</v>
      </c>
      <c r="C49" s="95"/>
      <c r="D49" s="95"/>
      <c r="E49" s="95"/>
      <c r="F49" s="95"/>
      <c r="G49" s="95"/>
      <c r="H49" s="95"/>
      <c r="I49" s="95"/>
      <c r="J49" s="62"/>
      <c r="K49" s="62"/>
      <c r="L49" s="62"/>
      <c r="M49" s="62"/>
      <c r="N49" s="62"/>
      <c r="O49" s="62"/>
      <c r="P49" s="62"/>
      <c r="Q49" s="62"/>
      <c r="R49" s="76"/>
      <c r="S49" s="76"/>
      <c r="T49" s="275" t="str">
        <f>DIR_KONZA</f>
        <v>Martina Tomašević, mag.ing.aedif.</v>
      </c>
      <c r="U49" s="275"/>
      <c r="V49" s="275"/>
      <c r="W49" s="49"/>
    </row>
    <row r="50" spans="1:23" ht="15" customHeight="1" x14ac:dyDescent="0.25">
      <c r="A50" s="49"/>
      <c r="B50" s="96" t="s">
        <v>1</v>
      </c>
      <c r="C50" s="97"/>
      <c r="D50" s="97"/>
      <c r="E50" s="76"/>
      <c r="F50" s="76"/>
      <c r="G50" s="76"/>
      <c r="H50" s="76"/>
      <c r="I50" s="76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276" t="s">
        <v>9</v>
      </c>
      <c r="U50" s="276"/>
      <c r="V50" s="276"/>
      <c r="W50" s="49"/>
    </row>
    <row r="51" spans="1:23" x14ac:dyDescent="0.25">
      <c r="A51" s="49"/>
      <c r="B51" s="98"/>
      <c r="C51" s="76"/>
      <c r="D51" s="76"/>
      <c r="E51" s="76"/>
      <c r="F51" s="76"/>
      <c r="G51" s="76"/>
      <c r="H51" s="76"/>
      <c r="I51" s="76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49"/>
    </row>
    <row r="52" spans="1:23" x14ac:dyDescent="0.25">
      <c r="A52" s="49"/>
      <c r="B52" s="99"/>
      <c r="C52" s="274"/>
      <c r="D52" s="274"/>
      <c r="E52" s="274"/>
      <c r="F52" s="274"/>
      <c r="G52" s="274"/>
      <c r="H52" s="274"/>
      <c r="I52" s="274"/>
      <c r="J52" s="274"/>
      <c r="K52" s="274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49"/>
    </row>
    <row r="53" spans="1:23" x14ac:dyDescent="0.25">
      <c r="A53" s="49"/>
      <c r="B53" s="99"/>
      <c r="C53" s="274"/>
      <c r="D53" s="274"/>
      <c r="E53" s="274"/>
      <c r="F53" s="274"/>
      <c r="G53" s="274"/>
      <c r="H53" s="274"/>
      <c r="I53" s="274"/>
      <c r="J53" s="274"/>
      <c r="K53" s="274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49"/>
    </row>
    <row r="54" spans="1:23" x14ac:dyDescent="0.25">
      <c r="A54" s="49"/>
      <c r="B54" s="99"/>
      <c r="C54" s="274"/>
      <c r="D54" s="274"/>
      <c r="E54" s="274"/>
      <c r="F54" s="274"/>
      <c r="G54" s="274"/>
      <c r="H54" s="274"/>
      <c r="I54" s="274"/>
      <c r="J54" s="274"/>
      <c r="K54" s="274"/>
      <c r="L54" s="91"/>
      <c r="M54" s="91"/>
      <c r="N54" s="91"/>
      <c r="O54" s="91"/>
      <c r="P54" s="91"/>
      <c r="Q54" s="91"/>
      <c r="R54" s="76"/>
      <c r="S54" s="62"/>
      <c r="T54" s="62"/>
      <c r="U54" s="62"/>
      <c r="V54" s="62"/>
      <c r="W54" s="49"/>
    </row>
    <row r="55" spans="1:23" x14ac:dyDescent="0.25">
      <c r="A55" s="49"/>
      <c r="B55" s="100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2"/>
      <c r="T55" s="102"/>
      <c r="U55" s="102"/>
      <c r="V55" s="102"/>
      <c r="W55" s="49"/>
    </row>
    <row r="56" spans="1:23" x14ac:dyDescent="0.25">
      <c r="A56" s="49" t="s">
        <v>37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 t="s">
        <v>37</v>
      </c>
    </row>
  </sheetData>
  <mergeCells count="25">
    <mergeCell ref="D6:V6"/>
    <mergeCell ref="D39:L39"/>
    <mergeCell ref="D21:H21"/>
    <mergeCell ref="T30:V30"/>
    <mergeCell ref="T31:V31"/>
    <mergeCell ref="D11:V11"/>
    <mergeCell ref="D13:V13"/>
    <mergeCell ref="D8:V8"/>
    <mergeCell ref="D9:V9"/>
    <mergeCell ref="R17:T17"/>
    <mergeCell ref="H18:L18"/>
    <mergeCell ref="D28:V29"/>
    <mergeCell ref="D27:V27"/>
    <mergeCell ref="T34:U35"/>
    <mergeCell ref="T36:U36"/>
    <mergeCell ref="D37:Q37"/>
    <mergeCell ref="D38:Q38"/>
    <mergeCell ref="D31:P31"/>
    <mergeCell ref="C54:K54"/>
    <mergeCell ref="T49:V49"/>
    <mergeCell ref="T50:V50"/>
    <mergeCell ref="C52:K52"/>
    <mergeCell ref="T46:V46"/>
    <mergeCell ref="T47:V47"/>
    <mergeCell ref="C53:K53"/>
  </mergeCells>
  <phoneticPr fontId="14" type="noConversion"/>
  <pageMargins left="0.86614173228346458" right="0.62992125984251968" top="0.82677165354330717" bottom="0.35433070866141736" header="0.51181102362204722" footer="0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19"/>
  <sheetViews>
    <sheetView tabSelected="1" view="pageBreakPreview" zoomScale="110" zoomScaleNormal="102" zoomScaleSheetLayoutView="110" workbookViewId="0">
      <pane ySplit="8" topLeftCell="A9" activePane="bottomLeft" state="frozen"/>
      <selection activeCell="G44" sqref="G44"/>
      <selection pane="bottomLeft" activeCell="N309" sqref="N309"/>
    </sheetView>
  </sheetViews>
  <sheetFormatPr defaultColWidth="8.88671875" defaultRowHeight="15.75" x14ac:dyDescent="0.25"/>
  <cols>
    <col min="1" max="1" width="1.5546875" style="158" customWidth="1"/>
    <col min="2" max="2" width="2.6640625" style="158" customWidth="1"/>
    <col min="3" max="3" width="5.109375" style="158" customWidth="1"/>
    <col min="4" max="4" width="43.44140625" style="231" customWidth="1"/>
    <col min="5" max="5" width="6.33203125" style="177" customWidth="1"/>
    <col min="6" max="7" width="8.5546875" style="225" customWidth="1"/>
    <col min="8" max="8" width="9.109375" style="217" customWidth="1"/>
    <col min="9" max="9" width="2.6640625" style="158" customWidth="1"/>
    <col min="10" max="10" width="4.6640625" style="158" customWidth="1"/>
    <col min="11" max="11" width="2.6640625" style="158" customWidth="1"/>
    <col min="12" max="16384" width="8.88671875" style="158"/>
  </cols>
  <sheetData>
    <row r="1" spans="1:11" s="230" customFormat="1" ht="9.9499999999999993" customHeight="1" x14ac:dyDescent="0.2">
      <c r="A1" s="226"/>
      <c r="B1" s="226"/>
      <c r="C1" s="226"/>
      <c r="D1" s="226"/>
      <c r="E1" s="227"/>
      <c r="F1" s="228"/>
      <c r="G1" s="228"/>
      <c r="H1" s="229"/>
      <c r="I1" s="226"/>
      <c r="J1" s="226"/>
      <c r="K1" s="226"/>
    </row>
    <row r="2" spans="1:11" s="112" customFormat="1" ht="15.75" customHeight="1" x14ac:dyDescent="0.2">
      <c r="A2" s="111"/>
      <c r="B2" s="294" t="s">
        <v>34</v>
      </c>
      <c r="C2" s="294"/>
      <c r="D2" s="186" t="str">
        <f>Korice!D35</f>
        <v>DVOR / DVOR</v>
      </c>
      <c r="E2" s="183"/>
      <c r="F2" s="155"/>
      <c r="G2" s="155"/>
      <c r="H2" s="191"/>
      <c r="I2" s="111"/>
      <c r="J2" s="111"/>
      <c r="K2" s="111"/>
    </row>
    <row r="3" spans="1:11" s="112" customFormat="1" ht="12.75" x14ac:dyDescent="0.2">
      <c r="A3" s="111"/>
      <c r="B3" s="111"/>
      <c r="C3" s="185"/>
      <c r="D3" s="186" t="str">
        <f>Korice!D36</f>
        <v>HRVATSKOG PROLJEĆA I. ODVOJAK 5/2</v>
      </c>
      <c r="E3" s="183"/>
      <c r="F3" s="155"/>
      <c r="G3" s="155"/>
      <c r="H3" s="191"/>
      <c r="I3" s="111"/>
      <c r="J3" s="111"/>
      <c r="K3" s="111"/>
    </row>
    <row r="4" spans="1:11" s="112" customFormat="1" ht="12.75" x14ac:dyDescent="0.2">
      <c r="A4" s="111"/>
      <c r="B4" s="111"/>
      <c r="C4" s="190" t="s">
        <v>305</v>
      </c>
      <c r="D4" s="186" t="str">
        <f>Korice!D37</f>
        <v>792/36</v>
      </c>
      <c r="E4" s="183"/>
      <c r="F4" s="155"/>
      <c r="G4" s="155"/>
      <c r="H4" s="191"/>
      <c r="I4" s="111"/>
      <c r="J4" s="111"/>
      <c r="K4" s="111"/>
    </row>
    <row r="5" spans="1:11" s="112" customFormat="1" ht="12.75" x14ac:dyDescent="0.2">
      <c r="A5" s="111"/>
      <c r="B5" s="111"/>
      <c r="C5" s="190" t="s">
        <v>306</v>
      </c>
      <c r="D5" s="186" t="str">
        <f>Korice!D38</f>
        <v>Dvor</v>
      </c>
      <c r="E5" s="183"/>
      <c r="F5" s="155"/>
      <c r="G5" s="155"/>
      <c r="H5" s="191"/>
      <c r="I5" s="111"/>
      <c r="J5" s="111"/>
      <c r="K5" s="111"/>
    </row>
    <row r="6" spans="1:11" s="112" customFormat="1" ht="12.75" x14ac:dyDescent="0.2">
      <c r="A6" s="111"/>
      <c r="B6" s="111"/>
      <c r="C6" s="181"/>
      <c r="D6" s="182"/>
      <c r="E6" s="183"/>
      <c r="F6" s="155"/>
      <c r="G6" s="155"/>
      <c r="H6" s="191"/>
      <c r="I6" s="111"/>
      <c r="J6" s="111"/>
      <c r="K6" s="111"/>
    </row>
    <row r="7" spans="1:11" s="112" customFormat="1" ht="12.75" x14ac:dyDescent="0.2">
      <c r="A7" s="111"/>
      <c r="B7" s="111"/>
      <c r="C7" s="187"/>
      <c r="D7" s="236"/>
      <c r="E7" s="188"/>
      <c r="F7" s="189" t="s">
        <v>80</v>
      </c>
      <c r="G7" s="189" t="s">
        <v>81</v>
      </c>
      <c r="H7" s="192" t="s">
        <v>307</v>
      </c>
      <c r="I7" s="111"/>
      <c r="J7" s="111"/>
      <c r="K7" s="111"/>
    </row>
    <row r="8" spans="1:11" s="112" customFormat="1" ht="12.75" x14ac:dyDescent="0.2">
      <c r="A8" s="111"/>
      <c r="B8" s="111"/>
      <c r="C8" s="113"/>
      <c r="D8" s="237"/>
      <c r="E8" s="114"/>
      <c r="F8" s="104"/>
      <c r="G8" s="104"/>
      <c r="H8" s="193"/>
      <c r="I8" s="111"/>
      <c r="J8" s="111"/>
      <c r="K8" s="111"/>
    </row>
    <row r="9" spans="1:11" s="145" customFormat="1" ht="12.75" x14ac:dyDescent="0.2">
      <c r="A9" s="118"/>
      <c r="B9" s="118"/>
      <c r="C9" s="159" t="s">
        <v>82</v>
      </c>
      <c r="D9" s="238" t="s">
        <v>83</v>
      </c>
      <c r="E9" s="160"/>
      <c r="F9" s="106"/>
      <c r="G9" s="106"/>
      <c r="H9" s="194"/>
      <c r="I9" s="118"/>
      <c r="J9" s="118"/>
      <c r="K9" s="118"/>
    </row>
    <row r="10" spans="1:11" s="145" customFormat="1" ht="12.75" x14ac:dyDescent="0.2">
      <c r="A10" s="118"/>
      <c r="B10" s="118"/>
      <c r="C10" s="161"/>
      <c r="D10" s="238"/>
      <c r="E10" s="160"/>
      <c r="F10" s="106"/>
      <c r="G10" s="172"/>
      <c r="H10" s="195"/>
      <c r="I10" s="118"/>
      <c r="J10" s="118"/>
      <c r="K10" s="118"/>
    </row>
    <row r="11" spans="1:11" s="145" customFormat="1" ht="12.75" x14ac:dyDescent="0.2">
      <c r="A11" s="118"/>
      <c r="B11" s="118"/>
      <c r="C11" s="162" t="s">
        <v>84</v>
      </c>
      <c r="D11" s="163" t="s">
        <v>85</v>
      </c>
      <c r="E11" s="160"/>
      <c r="F11" s="106"/>
      <c r="G11" s="106"/>
      <c r="H11" s="194"/>
      <c r="I11" s="118"/>
      <c r="J11" s="118"/>
      <c r="K11" s="118"/>
    </row>
    <row r="12" spans="1:11" s="145" customFormat="1" ht="12.75" x14ac:dyDescent="0.2">
      <c r="A12" s="118"/>
      <c r="B12" s="118"/>
      <c r="C12" s="162"/>
      <c r="D12" s="163"/>
      <c r="E12" s="160"/>
      <c r="F12" s="106"/>
      <c r="G12" s="106"/>
      <c r="H12" s="194"/>
      <c r="I12" s="118"/>
      <c r="J12" s="118"/>
      <c r="K12" s="118"/>
    </row>
    <row r="13" spans="1:11" s="145" customFormat="1" ht="28.5" customHeight="1" x14ac:dyDescent="0.2">
      <c r="A13" s="118"/>
      <c r="B13" s="118"/>
      <c r="C13" s="161" t="s">
        <v>86</v>
      </c>
      <c r="D13" s="239" t="s">
        <v>87</v>
      </c>
      <c r="E13" s="160" t="s">
        <v>250</v>
      </c>
      <c r="F13" s="165">
        <v>61.86</v>
      </c>
      <c r="G13" s="165"/>
      <c r="H13" s="196">
        <f>IF(F13&gt;0,(ROUND(SUM(F13*G13),2)),"")</f>
        <v>0</v>
      </c>
      <c r="I13" s="118"/>
      <c r="J13" s="118"/>
      <c r="K13" s="118"/>
    </row>
    <row r="14" spans="1:11" s="145" customFormat="1" ht="12.75" x14ac:dyDescent="0.2">
      <c r="A14" s="118"/>
      <c r="B14" s="118"/>
      <c r="C14" s="161"/>
      <c r="D14" s="240"/>
      <c r="F14" s="218"/>
      <c r="G14" s="218"/>
      <c r="H14" s="197"/>
      <c r="I14" s="118"/>
      <c r="J14" s="118"/>
      <c r="K14" s="118"/>
    </row>
    <row r="15" spans="1:11" s="145" customFormat="1" ht="16.5" customHeight="1" x14ac:dyDescent="0.2">
      <c r="A15" s="118"/>
      <c r="B15" s="118"/>
      <c r="C15" s="161" t="s">
        <v>88</v>
      </c>
      <c r="D15" s="166" t="s">
        <v>89</v>
      </c>
      <c r="E15" s="160" t="s">
        <v>90</v>
      </c>
      <c r="F15" s="165">
        <v>5</v>
      </c>
      <c r="G15" s="165"/>
      <c r="H15" s="196">
        <f>IF(F15&gt;0,(ROUND(SUM(F15*G15),2)),"")</f>
        <v>0</v>
      </c>
      <c r="I15" s="118"/>
      <c r="J15" s="118"/>
      <c r="K15" s="118"/>
    </row>
    <row r="16" spans="1:11" s="145" customFormat="1" ht="12.75" x14ac:dyDescent="0.2">
      <c r="A16" s="118"/>
      <c r="B16" s="118"/>
      <c r="C16" s="161"/>
      <c r="D16" s="240"/>
      <c r="F16" s="218"/>
      <c r="G16" s="218"/>
      <c r="H16" s="197"/>
      <c r="I16" s="118"/>
      <c r="J16" s="118"/>
      <c r="K16" s="118"/>
    </row>
    <row r="17" spans="1:11" s="145" customFormat="1" ht="30" customHeight="1" x14ac:dyDescent="0.2">
      <c r="A17" s="118"/>
      <c r="B17" s="118"/>
      <c r="C17" s="161" t="s">
        <v>91</v>
      </c>
      <c r="D17" s="241" t="s">
        <v>92</v>
      </c>
      <c r="E17" s="160" t="s">
        <v>93</v>
      </c>
      <c r="F17" s="165">
        <v>61.86</v>
      </c>
      <c r="G17" s="165"/>
      <c r="H17" s="196">
        <f>IF(F17&gt;0,(ROUND(SUM(F17*G17),2)),"")</f>
        <v>0</v>
      </c>
      <c r="I17" s="118"/>
      <c r="J17" s="118"/>
      <c r="K17" s="118"/>
    </row>
    <row r="18" spans="1:11" s="145" customFormat="1" ht="12.75" x14ac:dyDescent="0.2">
      <c r="A18" s="118"/>
      <c r="B18" s="118"/>
      <c r="C18" s="161"/>
      <c r="D18" s="240"/>
      <c r="F18" s="218"/>
      <c r="G18" s="218"/>
      <c r="H18" s="197"/>
      <c r="I18" s="118"/>
      <c r="J18" s="118"/>
      <c r="K18" s="118"/>
    </row>
    <row r="19" spans="1:11" s="145" customFormat="1" ht="36" customHeight="1" x14ac:dyDescent="0.2">
      <c r="A19" s="118"/>
      <c r="B19" s="118"/>
      <c r="C19" s="161" t="s">
        <v>94</v>
      </c>
      <c r="D19" s="242" t="s">
        <v>95</v>
      </c>
      <c r="E19" s="160" t="s">
        <v>250</v>
      </c>
      <c r="F19" s="167">
        <f>1.4*2.46</f>
        <v>3.444</v>
      </c>
      <c r="G19" s="165"/>
      <c r="H19" s="196">
        <f>IF(F19&gt;0,(ROUND(SUM(F19*G19),2)),"")</f>
        <v>0</v>
      </c>
      <c r="I19" s="118"/>
      <c r="J19" s="118"/>
      <c r="K19" s="118"/>
    </row>
    <row r="20" spans="1:11" s="145" customFormat="1" ht="12.75" x14ac:dyDescent="0.2">
      <c r="A20" s="118"/>
      <c r="B20" s="118"/>
      <c r="C20" s="161"/>
      <c r="D20" s="243" t="s">
        <v>316</v>
      </c>
      <c r="E20" s="164"/>
      <c r="F20" s="219"/>
      <c r="G20" s="220"/>
      <c r="H20" s="198" t="str">
        <f>IF(F20&gt;0,(ROUND(SUM(F20*G20),2)),"")</f>
        <v/>
      </c>
      <c r="I20" s="118"/>
      <c r="J20" s="118"/>
      <c r="K20" s="118"/>
    </row>
    <row r="21" spans="1:11" s="145" customFormat="1" ht="12.75" x14ac:dyDescent="0.2">
      <c r="A21" s="118"/>
      <c r="B21" s="118"/>
      <c r="C21" s="161"/>
      <c r="D21" s="243"/>
      <c r="E21" s="164"/>
      <c r="F21" s="219"/>
      <c r="G21" s="220"/>
      <c r="H21" s="198"/>
      <c r="I21" s="118"/>
      <c r="J21" s="118"/>
      <c r="K21" s="118"/>
    </row>
    <row r="22" spans="1:11" s="145" customFormat="1" ht="41.25" customHeight="1" x14ac:dyDescent="0.2">
      <c r="A22" s="118"/>
      <c r="B22" s="118"/>
      <c r="C22" s="161" t="s">
        <v>96</v>
      </c>
      <c r="D22" s="244" t="s">
        <v>97</v>
      </c>
      <c r="E22" s="160" t="s">
        <v>250</v>
      </c>
      <c r="F22" s="172">
        <f>(1.4+2.46)*2*1.6+(0.7+3.58+0.7)*0.9+1.4*2.46+1.45*3.58+0.97*1.12</f>
        <v>26.555399999999999</v>
      </c>
      <c r="G22" s="165"/>
      <c r="H22" s="196">
        <f>IF(F22&gt;0,(ROUND(SUM(F22*G22),2)),"")</f>
        <v>0</v>
      </c>
      <c r="I22" s="118"/>
      <c r="J22" s="118"/>
      <c r="K22" s="118"/>
    </row>
    <row r="23" spans="1:11" s="145" customFormat="1" ht="29.25" customHeight="1" x14ac:dyDescent="0.2">
      <c r="A23" s="118"/>
      <c r="B23" s="118"/>
      <c r="C23" s="161"/>
      <c r="D23" s="245" t="s">
        <v>317</v>
      </c>
      <c r="E23" s="164"/>
      <c r="F23" s="221"/>
      <c r="G23" s="165"/>
      <c r="H23" s="196" t="str">
        <f>IF(F23&gt;0,(ROUND(SUM(F23*G23),2)),"")</f>
        <v/>
      </c>
      <c r="I23" s="118"/>
      <c r="J23" s="118"/>
      <c r="K23" s="118"/>
    </row>
    <row r="24" spans="1:11" s="145" customFormat="1" ht="15" customHeight="1" x14ac:dyDescent="0.2">
      <c r="A24" s="118"/>
      <c r="B24" s="118"/>
      <c r="C24" s="161"/>
      <c r="D24" s="245"/>
      <c r="E24" s="164"/>
      <c r="F24" s="221"/>
      <c r="G24" s="165"/>
      <c r="H24" s="196"/>
      <c r="I24" s="118"/>
      <c r="J24" s="118"/>
      <c r="K24" s="118"/>
    </row>
    <row r="25" spans="1:11" s="145" customFormat="1" ht="35.25" customHeight="1" x14ac:dyDescent="0.2">
      <c r="A25" s="118"/>
      <c r="B25" s="118"/>
      <c r="C25" s="168" t="s">
        <v>98</v>
      </c>
      <c r="D25" s="244" t="s">
        <v>99</v>
      </c>
      <c r="E25" s="160" t="s">
        <v>250</v>
      </c>
      <c r="F25" s="172">
        <f>(1.66+1.45+1.45+3.58+0.97+1.12+2.7+3.8+3.28+5.36+1.4+1.8+4.55+3.57+1.4+2.46)*2.58*2-(1.4+2.46)*2*1.6-(0.7+3.58+0.7)*0.9+1.45*1.66+1.45*3.58+0.97*1.12+2.7*3.8+3.28*5.36+3.57*4.55+1.4*1.8+1.4*2.46</f>
        <v>251.13670000000002</v>
      </c>
      <c r="G25" s="165"/>
      <c r="H25" s="196">
        <f>IF(F25&gt;0,(ROUND(SUM(F25*G25),2)),"")</f>
        <v>0</v>
      </c>
      <c r="I25" s="118"/>
      <c r="J25" s="118"/>
      <c r="K25" s="118"/>
    </row>
    <row r="26" spans="1:11" s="145" customFormat="1" ht="55.5" customHeight="1" x14ac:dyDescent="0.2">
      <c r="A26" s="118"/>
      <c r="B26" s="118"/>
      <c r="C26" s="169"/>
      <c r="D26" s="245" t="s">
        <v>325</v>
      </c>
      <c r="E26" s="160"/>
      <c r="F26" s="165"/>
      <c r="G26" s="165"/>
      <c r="H26" s="196"/>
      <c r="I26" s="118"/>
      <c r="J26" s="118"/>
      <c r="K26" s="118"/>
    </row>
    <row r="27" spans="1:11" s="145" customFormat="1" ht="12.75" customHeight="1" x14ac:dyDescent="0.2">
      <c r="A27" s="118"/>
      <c r="B27" s="118"/>
      <c r="C27" s="169"/>
      <c r="D27" s="245"/>
      <c r="E27" s="160"/>
      <c r="F27" s="165"/>
      <c r="G27" s="165"/>
      <c r="H27" s="196"/>
      <c r="I27" s="118"/>
      <c r="J27" s="118"/>
      <c r="K27" s="118"/>
    </row>
    <row r="28" spans="1:11" s="145" customFormat="1" ht="36" customHeight="1" x14ac:dyDescent="0.2">
      <c r="A28" s="118"/>
      <c r="B28" s="118"/>
      <c r="C28" s="161" t="s">
        <v>253</v>
      </c>
      <c r="D28" s="244" t="s">
        <v>100</v>
      </c>
      <c r="E28" s="160"/>
      <c r="F28" s="170"/>
      <c r="G28" s="165"/>
      <c r="H28" s="196" t="str">
        <f>IF(F28&gt;0,(ROUND(SUM(F28*G28),2)),"")</f>
        <v/>
      </c>
      <c r="I28" s="118"/>
      <c r="J28" s="118"/>
      <c r="K28" s="118"/>
    </row>
    <row r="29" spans="1:11" s="145" customFormat="1" ht="18.75" customHeight="1" x14ac:dyDescent="0.2">
      <c r="A29" s="118"/>
      <c r="B29" s="118"/>
      <c r="C29" s="161"/>
      <c r="D29" s="244" t="s">
        <v>101</v>
      </c>
      <c r="E29" s="160" t="s">
        <v>250</v>
      </c>
      <c r="F29" s="172">
        <f>1.45*1.66+2.7*3.8+3.28*5.36+3.57*4.55+1.4*1.8</f>
        <v>49.011299999999999</v>
      </c>
      <c r="G29" s="165"/>
      <c r="H29" s="196">
        <f>IF(F29&gt;0,(ROUND(SUM(F29*G29),2)),"")</f>
        <v>0</v>
      </c>
      <c r="I29" s="118"/>
      <c r="J29" s="118"/>
      <c r="K29" s="118"/>
    </row>
    <row r="30" spans="1:11" s="145" customFormat="1" ht="18.75" customHeight="1" x14ac:dyDescent="0.2">
      <c r="A30" s="118"/>
      <c r="B30" s="118"/>
      <c r="C30" s="161"/>
      <c r="D30" s="245" t="s">
        <v>319</v>
      </c>
      <c r="E30" s="160"/>
      <c r="F30" s="170"/>
      <c r="G30" s="165"/>
      <c r="H30" s="199" t="str">
        <f>IF(F30&gt;0,(ROUND(SUM(F30*G30),2)),"")</f>
        <v/>
      </c>
      <c r="I30" s="118"/>
      <c r="J30" s="118"/>
      <c r="K30" s="118"/>
    </row>
    <row r="31" spans="1:11" s="145" customFormat="1" ht="12" customHeight="1" x14ac:dyDescent="0.2">
      <c r="A31" s="118"/>
      <c r="B31" s="118"/>
      <c r="C31" s="161"/>
      <c r="D31" s="245"/>
      <c r="E31" s="160"/>
      <c r="F31" s="170"/>
      <c r="G31" s="165"/>
      <c r="H31" s="199"/>
      <c r="I31" s="118"/>
      <c r="J31" s="118"/>
      <c r="K31" s="118"/>
    </row>
    <row r="32" spans="1:11" s="145" customFormat="1" ht="43.5" customHeight="1" x14ac:dyDescent="0.2">
      <c r="A32" s="118"/>
      <c r="B32" s="118"/>
      <c r="C32" s="171" t="s">
        <v>254</v>
      </c>
      <c r="D32" s="244" t="s">
        <v>102</v>
      </c>
      <c r="E32" s="164"/>
      <c r="F32" s="219"/>
      <c r="G32" s="220"/>
      <c r="H32" s="198" t="str">
        <f>IF(F32&gt;0,(ROUND(SUM(F32*G32),2)),"")</f>
        <v/>
      </c>
      <c r="I32" s="118"/>
      <c r="J32" s="118"/>
      <c r="K32" s="118"/>
    </row>
    <row r="33" spans="1:11" s="145" customFormat="1" ht="18.75" customHeight="1" x14ac:dyDescent="0.2">
      <c r="A33" s="118"/>
      <c r="B33" s="118"/>
      <c r="C33" s="171"/>
      <c r="D33" s="239" t="s">
        <v>103</v>
      </c>
      <c r="E33" s="114" t="s">
        <v>251</v>
      </c>
      <c r="F33" s="122">
        <f>(3.44*0.05+26.56*0.03+251.14*0.01+49.01*0.03)*1.3</f>
        <v>6.4356499999999999</v>
      </c>
      <c r="G33" s="119"/>
      <c r="H33" s="196">
        <f>IF(F33&gt;0,(ROUND(SUM(F33*G33),2)),"")</f>
        <v>0</v>
      </c>
      <c r="I33" s="118"/>
      <c r="J33" s="118"/>
      <c r="K33" s="118"/>
    </row>
    <row r="34" spans="1:11" s="112" customFormat="1" ht="18.75" customHeight="1" x14ac:dyDescent="0.2">
      <c r="A34" s="111"/>
      <c r="B34" s="111"/>
      <c r="C34" s="113"/>
      <c r="D34" s="246" t="s">
        <v>326</v>
      </c>
      <c r="F34" s="222"/>
      <c r="G34" s="222"/>
      <c r="H34" s="191"/>
      <c r="I34" s="118"/>
      <c r="J34" s="111"/>
      <c r="K34" s="111"/>
    </row>
    <row r="35" spans="1:11" s="112" customFormat="1" ht="17.25" customHeight="1" x14ac:dyDescent="0.2">
      <c r="A35" s="111"/>
      <c r="B35" s="111"/>
      <c r="C35" s="115"/>
      <c r="D35" s="123" t="s">
        <v>104</v>
      </c>
      <c r="E35" s="124"/>
      <c r="F35" s="105"/>
      <c r="G35" s="105"/>
      <c r="H35" s="200">
        <f>SUM(H13:H33)</f>
        <v>0</v>
      </c>
      <c r="I35" s="118"/>
      <c r="J35" s="111"/>
      <c r="K35" s="111"/>
    </row>
    <row r="36" spans="1:11" s="112" customFormat="1" ht="12.75" x14ac:dyDescent="0.2">
      <c r="A36" s="111"/>
      <c r="B36" s="111"/>
      <c r="C36" s="113"/>
      <c r="D36" s="237"/>
      <c r="E36" s="114"/>
      <c r="F36" s="104"/>
      <c r="G36" s="104"/>
      <c r="H36" s="193" t="str">
        <f t="shared" ref="H36:H58" si="0">IF(F36&gt;0,(ROUND(SUM(F36*G36),2)),"")</f>
        <v/>
      </c>
      <c r="I36" s="118"/>
      <c r="J36" s="111"/>
      <c r="K36" s="111"/>
    </row>
    <row r="37" spans="1:11" s="112" customFormat="1" ht="12.75" x14ac:dyDescent="0.2">
      <c r="A37" s="111"/>
      <c r="B37" s="111"/>
      <c r="C37" s="113"/>
      <c r="D37" s="237"/>
      <c r="E37" s="114"/>
      <c r="F37" s="104"/>
      <c r="G37" s="104"/>
      <c r="H37" s="201" t="str">
        <f t="shared" si="0"/>
        <v/>
      </c>
      <c r="I37" s="118"/>
      <c r="J37" s="111"/>
      <c r="K37" s="111"/>
    </row>
    <row r="38" spans="1:11" s="112" customFormat="1" ht="12.75" x14ac:dyDescent="0.2">
      <c r="A38" s="111"/>
      <c r="B38" s="111"/>
      <c r="C38" s="120"/>
      <c r="D38" s="125" t="s">
        <v>105</v>
      </c>
      <c r="E38" s="126"/>
      <c r="F38" s="106"/>
      <c r="G38" s="106"/>
      <c r="H38" s="194" t="str">
        <f t="shared" si="0"/>
        <v/>
      </c>
      <c r="I38" s="118"/>
      <c r="J38" s="111"/>
      <c r="K38" s="111"/>
    </row>
    <row r="39" spans="1:11" s="112" customFormat="1" ht="12.75" x14ac:dyDescent="0.2">
      <c r="A39" s="111"/>
      <c r="B39" s="111"/>
      <c r="C39" s="115"/>
      <c r="D39" s="247"/>
      <c r="E39" s="114"/>
      <c r="F39" s="104"/>
      <c r="G39" s="104"/>
      <c r="H39" s="201" t="str">
        <f t="shared" si="0"/>
        <v/>
      </c>
      <c r="I39" s="118"/>
      <c r="J39" s="111"/>
      <c r="K39" s="111"/>
    </row>
    <row r="40" spans="1:11" s="112" customFormat="1" ht="17.25" customHeight="1" x14ac:dyDescent="0.2">
      <c r="A40" s="111"/>
      <c r="B40" s="111"/>
      <c r="C40" s="127" t="str">
        <f>(C11)</f>
        <v>1.1.</v>
      </c>
      <c r="D40" s="128" t="str">
        <f>(D11)</f>
        <v xml:space="preserve">PRIPREMNI RADOVI, DEMONTAŽE I RUŠENJA </v>
      </c>
      <c r="E40" s="129"/>
      <c r="F40" s="108"/>
      <c r="G40" s="108"/>
      <c r="H40" s="202">
        <f>H35</f>
        <v>0</v>
      </c>
      <c r="I40" s="118"/>
      <c r="J40" s="111"/>
      <c r="K40" s="111"/>
    </row>
    <row r="41" spans="1:11" s="112" customFormat="1" ht="13.5" thickBot="1" x14ac:dyDescent="0.25">
      <c r="A41" s="111"/>
      <c r="B41" s="111"/>
      <c r="C41" s="116"/>
      <c r="D41" s="130"/>
      <c r="E41" s="131"/>
      <c r="F41" s="104"/>
      <c r="G41" s="104"/>
      <c r="H41" s="203" t="str">
        <f t="shared" si="0"/>
        <v/>
      </c>
      <c r="I41" s="118"/>
      <c r="J41" s="111"/>
      <c r="K41" s="111"/>
    </row>
    <row r="42" spans="1:11" s="112" customFormat="1" ht="19.5" customHeight="1" thickBot="1" x14ac:dyDescent="0.25">
      <c r="A42" s="111"/>
      <c r="B42" s="111"/>
      <c r="C42" s="132"/>
      <c r="D42" s="133" t="s">
        <v>106</v>
      </c>
      <c r="E42" s="134"/>
      <c r="F42" s="109"/>
      <c r="G42" s="109"/>
      <c r="H42" s="204">
        <f>SUM(H40:H41)</f>
        <v>0</v>
      </c>
      <c r="I42" s="118"/>
      <c r="J42" s="111"/>
      <c r="K42" s="111"/>
    </row>
    <row r="43" spans="1:11" s="112" customFormat="1" ht="12.75" x14ac:dyDescent="0.2">
      <c r="A43" s="111"/>
      <c r="B43" s="111"/>
      <c r="C43" s="113"/>
      <c r="D43" s="237"/>
      <c r="E43" s="114"/>
      <c r="F43" s="104"/>
      <c r="G43" s="104"/>
      <c r="H43" s="201" t="str">
        <f t="shared" si="0"/>
        <v/>
      </c>
      <c r="I43" s="118"/>
      <c r="J43" s="111"/>
      <c r="K43" s="111"/>
    </row>
    <row r="44" spans="1:11" s="112" customFormat="1" ht="12.75" x14ac:dyDescent="0.2">
      <c r="A44" s="111"/>
      <c r="B44" s="111"/>
      <c r="C44" s="113"/>
      <c r="D44" s="237"/>
      <c r="E44" s="114"/>
      <c r="F44" s="104"/>
      <c r="G44" s="104"/>
      <c r="H44" s="201" t="str">
        <f t="shared" si="0"/>
        <v/>
      </c>
      <c r="I44" s="118"/>
      <c r="J44" s="111"/>
      <c r="K44" s="111"/>
    </row>
    <row r="45" spans="1:11" s="112" customFormat="1" ht="15.75" customHeight="1" x14ac:dyDescent="0.2">
      <c r="A45" s="111"/>
      <c r="B45" s="111"/>
      <c r="C45" s="115" t="s">
        <v>107</v>
      </c>
      <c r="D45" s="135" t="s">
        <v>108</v>
      </c>
      <c r="E45" s="114"/>
      <c r="F45" s="104"/>
      <c r="G45" s="104"/>
      <c r="H45" s="193" t="str">
        <f t="shared" si="0"/>
        <v/>
      </c>
      <c r="I45" s="118"/>
      <c r="J45" s="111"/>
      <c r="K45" s="111"/>
    </row>
    <row r="46" spans="1:11" s="112" customFormat="1" ht="21.75" customHeight="1" x14ac:dyDescent="0.2">
      <c r="A46" s="111"/>
      <c r="B46" s="111"/>
      <c r="C46" s="115"/>
      <c r="D46" s="267" t="s">
        <v>109</v>
      </c>
      <c r="E46" s="114"/>
      <c r="F46" s="104"/>
      <c r="G46" s="104"/>
      <c r="H46" s="193" t="str">
        <f t="shared" si="0"/>
        <v/>
      </c>
      <c r="I46" s="118"/>
      <c r="J46" s="111"/>
      <c r="K46" s="111"/>
    </row>
    <row r="47" spans="1:11" s="112" customFormat="1" ht="12.75" x14ac:dyDescent="0.2">
      <c r="A47" s="111"/>
      <c r="B47" s="111"/>
      <c r="C47" s="116" t="s">
        <v>4</v>
      </c>
      <c r="D47" s="135" t="s">
        <v>47</v>
      </c>
      <c r="E47" s="114"/>
      <c r="F47" s="104"/>
      <c r="G47" s="104"/>
      <c r="H47" s="193" t="str">
        <f t="shared" si="0"/>
        <v/>
      </c>
      <c r="I47" s="118"/>
      <c r="J47" s="111"/>
      <c r="K47" s="111"/>
    </row>
    <row r="48" spans="1:11" s="112" customFormat="1" ht="12.75" x14ac:dyDescent="0.2">
      <c r="A48" s="111"/>
      <c r="B48" s="111"/>
      <c r="C48" s="113"/>
      <c r="D48" s="237"/>
      <c r="E48" s="114"/>
      <c r="F48" s="122"/>
      <c r="G48" s="119"/>
      <c r="H48" s="196" t="str">
        <f t="shared" si="0"/>
        <v/>
      </c>
      <c r="I48" s="118"/>
      <c r="J48" s="111"/>
      <c r="K48" s="111"/>
    </row>
    <row r="49" spans="1:11" s="112" customFormat="1" ht="45.75" customHeight="1" x14ac:dyDescent="0.2">
      <c r="A49" s="111"/>
      <c r="B49" s="111"/>
      <c r="C49" s="113" t="s">
        <v>45</v>
      </c>
      <c r="D49" s="248" t="s">
        <v>340</v>
      </c>
      <c r="E49" s="173" t="s">
        <v>110</v>
      </c>
      <c r="F49" s="155">
        <v>9</v>
      </c>
      <c r="G49" s="155"/>
      <c r="H49" s="196">
        <f>F49*G49</f>
        <v>0</v>
      </c>
      <c r="I49" s="118"/>
      <c r="J49" s="111"/>
      <c r="K49" s="111"/>
    </row>
    <row r="50" spans="1:11" s="112" customFormat="1" ht="12.75" x14ac:dyDescent="0.2">
      <c r="A50" s="111"/>
      <c r="B50" s="111"/>
      <c r="C50" s="113"/>
      <c r="D50" s="249"/>
      <c r="F50" s="222"/>
      <c r="G50" s="222"/>
      <c r="H50" s="191"/>
      <c r="I50" s="118"/>
      <c r="J50" s="111"/>
      <c r="K50" s="111"/>
    </row>
    <row r="51" spans="1:11" s="112" customFormat="1" ht="70.5" customHeight="1" x14ac:dyDescent="0.2">
      <c r="A51" s="111"/>
      <c r="B51" s="111"/>
      <c r="C51" s="113" t="s">
        <v>46</v>
      </c>
      <c r="D51" s="250" t="s">
        <v>329</v>
      </c>
      <c r="E51" s="114" t="s">
        <v>93</v>
      </c>
      <c r="F51" s="122">
        <f>(0.9*2+0.8*1.45+0.8*0.8+1.4*2.02+1.4*2.2+0.8*1.45+0.8*2.2+0.8*0.8)*2</f>
        <v>26.135999999999999</v>
      </c>
      <c r="G51" s="233"/>
      <c r="H51" s="196">
        <f>IF(F51&gt;0,(ROUND(SUM(F51*G51),2)),"")</f>
        <v>0</v>
      </c>
      <c r="I51" s="118"/>
      <c r="J51" s="111"/>
      <c r="K51" s="111"/>
    </row>
    <row r="52" spans="1:11" s="112" customFormat="1" ht="34.5" customHeight="1" x14ac:dyDescent="0.2">
      <c r="A52" s="111"/>
      <c r="B52" s="111"/>
      <c r="C52" s="113"/>
      <c r="D52" s="245" t="s">
        <v>330</v>
      </c>
      <c r="F52" s="222"/>
      <c r="G52" s="222"/>
      <c r="H52" s="191"/>
      <c r="I52" s="118"/>
      <c r="J52" s="111"/>
      <c r="K52" s="111"/>
    </row>
    <row r="53" spans="1:11" s="112" customFormat="1" ht="16.5" customHeight="1" x14ac:dyDescent="0.2">
      <c r="A53" s="111"/>
      <c r="B53" s="111"/>
      <c r="C53" s="116"/>
      <c r="D53" s="123" t="s">
        <v>111</v>
      </c>
      <c r="E53" s="124"/>
      <c r="F53" s="105"/>
      <c r="G53" s="105"/>
      <c r="H53" s="200">
        <f>SUM(H49:H52)</f>
        <v>0</v>
      </c>
      <c r="I53" s="118"/>
      <c r="J53" s="111"/>
      <c r="K53" s="111"/>
    </row>
    <row r="54" spans="1:11" s="112" customFormat="1" ht="12.75" x14ac:dyDescent="0.2">
      <c r="A54" s="111"/>
      <c r="B54" s="111"/>
      <c r="C54" s="115"/>
      <c r="D54" s="135"/>
      <c r="E54" s="114"/>
      <c r="F54" s="104"/>
      <c r="G54" s="104"/>
      <c r="H54" s="193" t="str">
        <f t="shared" si="0"/>
        <v/>
      </c>
      <c r="I54" s="118"/>
      <c r="J54" s="111"/>
      <c r="K54" s="111"/>
    </row>
    <row r="55" spans="1:11" s="112" customFormat="1" ht="17.25" customHeight="1" x14ac:dyDescent="0.2">
      <c r="A55" s="111"/>
      <c r="B55" s="111"/>
      <c r="C55" s="116" t="s">
        <v>10</v>
      </c>
      <c r="D55" s="135" t="s">
        <v>48</v>
      </c>
      <c r="E55" s="114"/>
      <c r="F55" s="104"/>
      <c r="G55" s="104"/>
      <c r="H55" s="193" t="str">
        <f t="shared" si="0"/>
        <v/>
      </c>
      <c r="I55" s="118"/>
      <c r="J55" s="111"/>
      <c r="K55" s="111"/>
    </row>
    <row r="56" spans="1:11" s="112" customFormat="1" ht="12.75" x14ac:dyDescent="0.2">
      <c r="A56" s="111"/>
      <c r="B56" s="111"/>
      <c r="C56" s="116"/>
      <c r="D56" s="135"/>
      <c r="E56" s="114"/>
      <c r="F56" s="104"/>
      <c r="G56" s="104"/>
      <c r="H56" s="193"/>
      <c r="I56" s="118"/>
      <c r="J56" s="111"/>
      <c r="K56" s="111"/>
    </row>
    <row r="57" spans="1:11" s="112" customFormat="1" ht="29.25" customHeight="1" x14ac:dyDescent="0.2">
      <c r="A57" s="111"/>
      <c r="B57" s="111"/>
      <c r="C57" s="113" t="s">
        <v>66</v>
      </c>
      <c r="D57" s="237" t="s">
        <v>112</v>
      </c>
      <c r="E57" s="114" t="s">
        <v>110</v>
      </c>
      <c r="F57" s="122">
        <v>8</v>
      </c>
      <c r="G57" s="119"/>
      <c r="H57" s="196">
        <f>IF(F57&gt;0,(ROUND(SUM(F57*G57),2)),"")</f>
        <v>0</v>
      </c>
      <c r="I57" s="118"/>
      <c r="J57" s="111"/>
      <c r="K57" s="111"/>
    </row>
    <row r="58" spans="1:11" s="112" customFormat="1" ht="12.75" x14ac:dyDescent="0.2">
      <c r="A58" s="111"/>
      <c r="B58" s="111"/>
      <c r="C58" s="113"/>
      <c r="D58" s="237"/>
      <c r="E58" s="114"/>
      <c r="F58" s="122"/>
      <c r="G58" s="119"/>
      <c r="H58" s="196" t="str">
        <f t="shared" si="0"/>
        <v/>
      </c>
      <c r="I58" s="136"/>
      <c r="J58" s="137"/>
      <c r="K58" s="136"/>
    </row>
    <row r="59" spans="1:11" s="112" customFormat="1" ht="71.25" customHeight="1" x14ac:dyDescent="0.2">
      <c r="A59" s="111"/>
      <c r="B59" s="111"/>
      <c r="C59" s="113" t="s">
        <v>113</v>
      </c>
      <c r="D59" s="251" t="s">
        <v>114</v>
      </c>
      <c r="E59" s="173" t="s">
        <v>93</v>
      </c>
      <c r="F59" s="155">
        <f>(0.7*2+0.7*2.07*2+0.9*2+1.55*2+0.88*2+0.85*2.58+0.7*2.58)*2+(0.7+2*2+0.7*2+2.07*2*2+0.9+2*2+1.55+2*2+0.88+2*2+0.85+2.58*2+0.7+2.58*2)*0.2+(0.8*4*0.3)</f>
        <v>39.19</v>
      </c>
      <c r="G59" s="155"/>
      <c r="H59" s="196">
        <f>IF(F59&gt;0,(ROUND(SUM(F59*G59),2)),"")</f>
        <v>0</v>
      </c>
      <c r="I59" s="136"/>
      <c r="J59" s="137"/>
      <c r="K59" s="136"/>
    </row>
    <row r="60" spans="1:11" s="112" customFormat="1" ht="57.75" customHeight="1" x14ac:dyDescent="0.2">
      <c r="A60" s="111"/>
      <c r="B60" s="111"/>
      <c r="C60" s="113"/>
      <c r="D60" s="245" t="s">
        <v>331</v>
      </c>
      <c r="E60" s="173"/>
      <c r="F60" s="155"/>
      <c r="G60" s="155"/>
      <c r="H60" s="196"/>
      <c r="I60" s="136"/>
      <c r="J60" s="137"/>
      <c r="K60" s="136"/>
    </row>
    <row r="61" spans="1:11" s="112" customFormat="1" ht="18.75" customHeight="1" x14ac:dyDescent="0.2">
      <c r="A61" s="111"/>
      <c r="B61" s="111"/>
      <c r="C61" s="116"/>
      <c r="D61" s="123" t="s">
        <v>115</v>
      </c>
      <c r="E61" s="124"/>
      <c r="F61" s="105"/>
      <c r="G61" s="105"/>
      <c r="H61" s="200">
        <f>SUM(H57:H59)</f>
        <v>0</v>
      </c>
      <c r="I61" s="136"/>
      <c r="J61" s="137"/>
      <c r="K61" s="136"/>
    </row>
    <row r="62" spans="1:11" s="112" customFormat="1" ht="12.75" x14ac:dyDescent="0.2">
      <c r="A62" s="111"/>
      <c r="B62" s="111"/>
      <c r="C62" s="138"/>
      <c r="D62" s="252"/>
      <c r="E62" s="114"/>
      <c r="F62" s="104"/>
      <c r="G62" s="104"/>
      <c r="H62" s="193" t="str">
        <f t="shared" ref="H62:H143" si="1">IF(F62&gt;0,(ROUND(SUM(F62*G62),2)),"")</f>
        <v/>
      </c>
      <c r="I62" s="136"/>
      <c r="J62" s="137"/>
      <c r="K62" s="136"/>
    </row>
    <row r="63" spans="1:11" s="112" customFormat="1" ht="17.25" customHeight="1" x14ac:dyDescent="0.2">
      <c r="A63" s="111"/>
      <c r="B63" s="111"/>
      <c r="C63" s="120"/>
      <c r="D63" s="125" t="s">
        <v>116</v>
      </c>
      <c r="E63" s="126"/>
      <c r="F63" s="106"/>
      <c r="G63" s="106"/>
      <c r="H63" s="194" t="str">
        <f t="shared" si="1"/>
        <v/>
      </c>
      <c r="I63" s="136"/>
      <c r="J63" s="137"/>
      <c r="K63" s="136"/>
    </row>
    <row r="64" spans="1:11" s="112" customFormat="1" ht="12.75" x14ac:dyDescent="0.2">
      <c r="A64" s="111"/>
      <c r="B64" s="111"/>
      <c r="C64" s="113"/>
      <c r="D64" s="237"/>
      <c r="E64" s="114"/>
      <c r="F64" s="104"/>
      <c r="G64" s="104"/>
      <c r="H64" s="201" t="str">
        <f t="shared" si="1"/>
        <v/>
      </c>
      <c r="I64" s="136"/>
      <c r="J64" s="137"/>
      <c r="K64" s="136"/>
    </row>
    <row r="65" spans="1:11" s="112" customFormat="1" ht="21" customHeight="1" x14ac:dyDescent="0.2">
      <c r="A65" s="111"/>
      <c r="B65" s="111"/>
      <c r="C65" s="127" t="s">
        <v>4</v>
      </c>
      <c r="D65" s="139" t="s">
        <v>47</v>
      </c>
      <c r="E65" s="129"/>
      <c r="F65" s="108"/>
      <c r="G65" s="108"/>
      <c r="H65" s="202">
        <f>H53</f>
        <v>0</v>
      </c>
      <c r="I65" s="136"/>
      <c r="J65" s="137"/>
      <c r="K65" s="136"/>
    </row>
    <row r="66" spans="1:11" s="112" customFormat="1" ht="21" customHeight="1" x14ac:dyDescent="0.2">
      <c r="A66" s="111"/>
      <c r="B66" s="111"/>
      <c r="C66" s="140" t="s">
        <v>10</v>
      </c>
      <c r="D66" s="141" t="s">
        <v>48</v>
      </c>
      <c r="E66" s="142"/>
      <c r="F66" s="105"/>
      <c r="G66" s="105"/>
      <c r="H66" s="205">
        <f>H61</f>
        <v>0</v>
      </c>
      <c r="I66" s="136"/>
      <c r="J66" s="137"/>
      <c r="K66" s="136"/>
    </row>
    <row r="67" spans="1:11" s="112" customFormat="1" ht="13.5" thickBot="1" x14ac:dyDescent="0.25">
      <c r="A67" s="111"/>
      <c r="B67" s="111"/>
      <c r="C67" s="113"/>
      <c r="D67" s="237"/>
      <c r="E67" s="114"/>
      <c r="F67" s="104"/>
      <c r="G67" s="104"/>
      <c r="H67" s="201" t="str">
        <f t="shared" si="1"/>
        <v/>
      </c>
      <c r="I67" s="136"/>
      <c r="J67" s="137"/>
      <c r="K67" s="136"/>
    </row>
    <row r="68" spans="1:11" s="112" customFormat="1" ht="19.5" customHeight="1" thickBot="1" x14ac:dyDescent="0.25">
      <c r="A68" s="111"/>
      <c r="B68" s="111"/>
      <c r="C68" s="132"/>
      <c r="D68" s="143" t="s">
        <v>117</v>
      </c>
      <c r="E68" s="134"/>
      <c r="F68" s="109"/>
      <c r="G68" s="109"/>
      <c r="H68" s="206">
        <f>SUM(H65:H67)</f>
        <v>0</v>
      </c>
      <c r="I68" s="136"/>
      <c r="J68" s="137"/>
      <c r="K68" s="136"/>
    </row>
    <row r="69" spans="1:11" s="112" customFormat="1" ht="9.75" customHeight="1" x14ac:dyDescent="0.2">
      <c r="A69" s="111"/>
      <c r="B69" s="111"/>
      <c r="C69" s="113"/>
      <c r="D69" s="237"/>
      <c r="E69" s="114"/>
      <c r="F69" s="104"/>
      <c r="G69" s="104"/>
      <c r="H69" s="193" t="str">
        <f t="shared" si="1"/>
        <v/>
      </c>
      <c r="I69" s="136"/>
      <c r="J69" s="137"/>
      <c r="K69" s="136"/>
    </row>
    <row r="70" spans="1:11" s="112" customFormat="1" ht="19.5" customHeight="1" x14ac:dyDescent="0.2">
      <c r="A70" s="111"/>
      <c r="B70" s="111"/>
      <c r="C70" s="115" t="s">
        <v>118</v>
      </c>
      <c r="D70" s="135" t="s">
        <v>119</v>
      </c>
      <c r="E70" s="114"/>
      <c r="F70" s="104"/>
      <c r="G70" s="104"/>
      <c r="H70" s="193" t="str">
        <f t="shared" si="1"/>
        <v/>
      </c>
      <c r="I70" s="136"/>
      <c r="J70" s="137"/>
      <c r="K70" s="136"/>
    </row>
    <row r="71" spans="1:11" s="112" customFormat="1" ht="9.75" customHeight="1" x14ac:dyDescent="0.2">
      <c r="A71" s="111"/>
      <c r="B71" s="111"/>
      <c r="C71" s="115"/>
      <c r="D71" s="135"/>
      <c r="E71" s="114"/>
      <c r="F71" s="104"/>
      <c r="G71" s="104"/>
      <c r="H71" s="193" t="str">
        <f t="shared" si="1"/>
        <v/>
      </c>
      <c r="I71" s="111"/>
      <c r="J71" s="111"/>
      <c r="K71" s="111"/>
    </row>
    <row r="72" spans="1:11" s="112" customFormat="1" ht="19.5" customHeight="1" x14ac:dyDescent="0.2">
      <c r="A72" s="111"/>
      <c r="B72" s="111"/>
      <c r="C72" s="116" t="s">
        <v>0</v>
      </c>
      <c r="D72" s="135" t="s">
        <v>120</v>
      </c>
      <c r="E72" s="114"/>
      <c r="F72" s="104"/>
      <c r="G72" s="104"/>
      <c r="H72" s="193" t="str">
        <f t="shared" si="1"/>
        <v/>
      </c>
      <c r="I72" s="111"/>
      <c r="J72" s="111"/>
      <c r="K72" s="144"/>
    </row>
    <row r="73" spans="1:11" s="112" customFormat="1" ht="12.75" x14ac:dyDescent="0.2">
      <c r="A73" s="111"/>
      <c r="B73" s="111"/>
      <c r="C73" s="116"/>
      <c r="D73" s="135"/>
      <c r="E73" s="114"/>
      <c r="F73" s="104"/>
      <c r="G73" s="104"/>
      <c r="H73" s="193"/>
      <c r="I73" s="111"/>
      <c r="J73" s="111"/>
      <c r="K73" s="144"/>
    </row>
    <row r="74" spans="1:11" s="112" customFormat="1" ht="75.75" customHeight="1" x14ac:dyDescent="0.2">
      <c r="A74" s="111"/>
      <c r="B74" s="111"/>
      <c r="C74" s="113" t="s">
        <v>49</v>
      </c>
      <c r="D74" s="237" t="s">
        <v>121</v>
      </c>
      <c r="E74" s="114" t="s">
        <v>250</v>
      </c>
      <c r="F74" s="167">
        <f>1.4*2.46</f>
        <v>3.444</v>
      </c>
      <c r="G74" s="119"/>
      <c r="H74" s="196">
        <f t="shared" ref="H74:H82" si="2">IF(F74&gt;0,(ROUND(SUM(F74*G74),2)),"")</f>
        <v>0</v>
      </c>
      <c r="I74" s="111"/>
      <c r="J74" s="111"/>
      <c r="K74" s="144"/>
    </row>
    <row r="75" spans="1:11" s="112" customFormat="1" ht="12.75" x14ac:dyDescent="0.2">
      <c r="A75" s="111"/>
      <c r="B75" s="111"/>
      <c r="C75" s="113"/>
      <c r="D75" s="243" t="s">
        <v>316</v>
      </c>
      <c r="E75" s="117"/>
      <c r="F75" s="223"/>
      <c r="G75" s="224"/>
      <c r="H75" s="207" t="str">
        <f t="shared" si="2"/>
        <v/>
      </c>
      <c r="I75" s="136"/>
      <c r="J75" s="137"/>
      <c r="K75" s="136"/>
    </row>
    <row r="76" spans="1:11" s="112" customFormat="1" ht="12.75" x14ac:dyDescent="0.2">
      <c r="A76" s="111"/>
      <c r="B76" s="111"/>
      <c r="C76" s="113"/>
      <c r="D76" s="243"/>
      <c r="E76" s="117"/>
      <c r="F76" s="223"/>
      <c r="G76" s="224"/>
      <c r="H76" s="207"/>
      <c r="I76" s="136"/>
      <c r="J76" s="137"/>
      <c r="K76" s="136"/>
    </row>
    <row r="77" spans="1:11" s="112" customFormat="1" ht="35.25" customHeight="1" x14ac:dyDescent="0.2">
      <c r="A77" s="111"/>
      <c r="B77" s="111"/>
      <c r="C77" s="113" t="s">
        <v>50</v>
      </c>
      <c r="D77" s="246" t="s">
        <v>123</v>
      </c>
      <c r="E77" s="114" t="s">
        <v>252</v>
      </c>
      <c r="F77" s="119">
        <v>70</v>
      </c>
      <c r="G77" s="119"/>
      <c r="H77" s="196">
        <f t="shared" si="2"/>
        <v>0</v>
      </c>
      <c r="I77" s="136"/>
      <c r="J77" s="137"/>
      <c r="K77" s="136"/>
    </row>
    <row r="78" spans="1:11" s="112" customFormat="1" ht="12.75" x14ac:dyDescent="0.2">
      <c r="A78" s="111"/>
      <c r="B78" s="111"/>
      <c r="C78" s="113"/>
      <c r="D78" s="253"/>
      <c r="E78" s="114"/>
      <c r="F78" s="119"/>
      <c r="G78" s="119"/>
      <c r="H78" s="196" t="str">
        <f t="shared" si="2"/>
        <v/>
      </c>
      <c r="I78" s="136"/>
      <c r="J78" s="137"/>
      <c r="K78" s="136"/>
    </row>
    <row r="79" spans="1:11" s="112" customFormat="1" ht="45.75" customHeight="1" x14ac:dyDescent="0.2">
      <c r="A79" s="111"/>
      <c r="B79" s="118"/>
      <c r="C79" s="113" t="s">
        <v>51</v>
      </c>
      <c r="D79" s="254" t="s">
        <v>124</v>
      </c>
      <c r="E79" s="114" t="s">
        <v>93</v>
      </c>
      <c r="F79" s="122">
        <f>(1.4+2.46)*2*1.6+(0.7+3.58+0.7)*0.9</f>
        <v>16.834</v>
      </c>
      <c r="G79" s="119"/>
      <c r="H79" s="196">
        <f t="shared" si="2"/>
        <v>0</v>
      </c>
      <c r="I79" s="145"/>
      <c r="J79" s="145"/>
      <c r="K79" s="145"/>
    </row>
    <row r="80" spans="1:11" s="112" customFormat="1" ht="17.25" customHeight="1" x14ac:dyDescent="0.2">
      <c r="A80" s="111"/>
      <c r="B80" s="118"/>
      <c r="C80" s="113"/>
      <c r="D80" s="245" t="s">
        <v>320</v>
      </c>
      <c r="E80" s="114"/>
      <c r="F80" s="122"/>
      <c r="G80" s="119"/>
      <c r="H80" s="196" t="str">
        <f t="shared" si="2"/>
        <v/>
      </c>
      <c r="I80" s="145"/>
      <c r="J80" s="145"/>
      <c r="K80" s="145"/>
    </row>
    <row r="81" spans="1:11" s="112" customFormat="1" ht="17.25" customHeight="1" x14ac:dyDescent="0.2">
      <c r="A81" s="111"/>
      <c r="B81" s="118"/>
      <c r="C81" s="113"/>
      <c r="D81" s="245"/>
      <c r="E81" s="114"/>
      <c r="F81" s="122"/>
      <c r="G81" s="119"/>
      <c r="H81" s="196"/>
      <c r="I81" s="145"/>
      <c r="J81" s="145"/>
      <c r="K81" s="145"/>
    </row>
    <row r="82" spans="1:11" s="112" customFormat="1" ht="43.5" customHeight="1" x14ac:dyDescent="0.2">
      <c r="A82" s="111"/>
      <c r="B82" s="118"/>
      <c r="C82" s="113" t="s">
        <v>52</v>
      </c>
      <c r="D82" s="255" t="s">
        <v>125</v>
      </c>
      <c r="E82" s="114" t="s">
        <v>93</v>
      </c>
      <c r="F82" s="122">
        <f>1.4*2.46+1.45*3.58+0.97*1.12</f>
        <v>9.7213999999999992</v>
      </c>
      <c r="G82" s="119"/>
      <c r="H82" s="196">
        <f t="shared" si="2"/>
        <v>0</v>
      </c>
      <c r="I82" s="145"/>
      <c r="J82" s="145"/>
      <c r="K82" s="145"/>
    </row>
    <row r="83" spans="1:11" s="112" customFormat="1" ht="18" customHeight="1" x14ac:dyDescent="0.2">
      <c r="A83" s="111"/>
      <c r="B83" s="118"/>
      <c r="C83" s="113"/>
      <c r="D83" s="245" t="s">
        <v>321</v>
      </c>
      <c r="F83" s="222"/>
      <c r="G83" s="222"/>
      <c r="H83" s="191"/>
      <c r="I83" s="145"/>
      <c r="J83" s="145"/>
      <c r="K83" s="145"/>
    </row>
    <row r="84" spans="1:11" s="112" customFormat="1" ht="10.5" customHeight="1" x14ac:dyDescent="0.2">
      <c r="A84" s="111"/>
      <c r="B84" s="118"/>
      <c r="C84" s="113"/>
      <c r="D84" s="245"/>
      <c r="F84" s="222"/>
      <c r="G84" s="222"/>
      <c r="H84" s="191"/>
      <c r="I84" s="145"/>
      <c r="J84" s="145"/>
      <c r="K84" s="145"/>
    </row>
    <row r="85" spans="1:11" s="112" customFormat="1" ht="45.75" customHeight="1" x14ac:dyDescent="0.2">
      <c r="A85" s="111"/>
      <c r="B85" s="118"/>
      <c r="C85" s="113" t="s">
        <v>122</v>
      </c>
      <c r="D85" s="256" t="s">
        <v>126</v>
      </c>
      <c r="E85" s="114"/>
      <c r="F85" s="122"/>
      <c r="G85" s="119"/>
      <c r="H85" s="196" t="str">
        <f t="shared" si="1"/>
        <v/>
      </c>
      <c r="I85" s="145"/>
      <c r="J85" s="145"/>
      <c r="K85" s="145"/>
    </row>
    <row r="86" spans="1:11" s="112" customFormat="1" ht="16.5" customHeight="1" x14ac:dyDescent="0.2">
      <c r="A86" s="111"/>
      <c r="B86" s="118"/>
      <c r="C86" s="113"/>
      <c r="D86" s="146" t="s">
        <v>127</v>
      </c>
      <c r="E86" s="114" t="s">
        <v>90</v>
      </c>
      <c r="F86" s="122">
        <v>10</v>
      </c>
      <c r="G86" s="119"/>
      <c r="H86" s="196">
        <f t="shared" si="1"/>
        <v>0</v>
      </c>
      <c r="I86" s="145"/>
      <c r="J86" s="145"/>
      <c r="K86" s="145"/>
    </row>
    <row r="87" spans="1:11" s="112" customFormat="1" ht="12.75" x14ac:dyDescent="0.2">
      <c r="A87" s="111" t="s">
        <v>37</v>
      </c>
      <c r="B87" s="118"/>
      <c r="C87" s="113"/>
      <c r="D87" s="147"/>
      <c r="E87" s="114"/>
      <c r="F87" s="122"/>
      <c r="G87" s="119"/>
      <c r="H87" s="196" t="str">
        <f t="shared" si="1"/>
        <v/>
      </c>
      <c r="I87" s="145"/>
      <c r="J87" s="145"/>
      <c r="K87" s="145"/>
    </row>
    <row r="88" spans="1:11" s="112" customFormat="1" ht="16.5" customHeight="1" x14ac:dyDescent="0.2">
      <c r="A88" s="111"/>
      <c r="B88" s="118"/>
      <c r="C88" s="113"/>
      <c r="D88" s="146" t="s">
        <v>128</v>
      </c>
      <c r="E88" s="114" t="s">
        <v>90</v>
      </c>
      <c r="F88" s="122">
        <v>10</v>
      </c>
      <c r="G88" s="119"/>
      <c r="H88" s="196">
        <f t="shared" si="1"/>
        <v>0</v>
      </c>
      <c r="I88" s="145"/>
      <c r="J88" s="145"/>
      <c r="K88" s="145"/>
    </row>
    <row r="89" spans="1:11" s="112" customFormat="1" ht="12.75" x14ac:dyDescent="0.2">
      <c r="A89" s="111"/>
      <c r="B89" s="118"/>
      <c r="C89" s="113"/>
      <c r="D89" s="147"/>
      <c r="E89" s="114"/>
      <c r="F89" s="122"/>
      <c r="G89" s="119"/>
      <c r="H89" s="196" t="str">
        <f t="shared" si="1"/>
        <v/>
      </c>
      <c r="I89" s="145"/>
      <c r="J89" s="145"/>
      <c r="K89" s="145"/>
    </row>
    <row r="90" spans="1:11" s="112" customFormat="1" ht="18" customHeight="1" x14ac:dyDescent="0.2">
      <c r="A90" s="111"/>
      <c r="B90" s="118"/>
      <c r="C90" s="113"/>
      <c r="D90" s="146" t="s">
        <v>129</v>
      </c>
      <c r="E90" s="114" t="s">
        <v>90</v>
      </c>
      <c r="F90" s="122">
        <v>10</v>
      </c>
      <c r="G90" s="119"/>
      <c r="H90" s="196">
        <f t="shared" si="1"/>
        <v>0</v>
      </c>
      <c r="I90" s="145"/>
      <c r="J90" s="145"/>
      <c r="K90" s="145"/>
    </row>
    <row r="91" spans="1:11" s="112" customFormat="1" ht="12.75" x14ac:dyDescent="0.2">
      <c r="A91" s="111"/>
      <c r="B91" s="118"/>
      <c r="C91" s="113"/>
      <c r="D91" s="146"/>
      <c r="E91" s="114"/>
      <c r="F91" s="122"/>
      <c r="G91" s="119"/>
      <c r="H91" s="196"/>
      <c r="I91" s="145"/>
      <c r="J91" s="145"/>
      <c r="K91" s="145"/>
    </row>
    <row r="92" spans="1:11" s="112" customFormat="1" ht="17.25" customHeight="1" x14ac:dyDescent="0.2">
      <c r="A92" s="111"/>
      <c r="B92" s="118"/>
      <c r="C92" s="116"/>
      <c r="D92" s="123" t="s">
        <v>130</v>
      </c>
      <c r="E92" s="124"/>
      <c r="F92" s="105"/>
      <c r="G92" s="105"/>
      <c r="H92" s="200">
        <f>SUM(H74:H90)</f>
        <v>0</v>
      </c>
      <c r="I92" s="145"/>
      <c r="J92" s="145"/>
      <c r="K92" s="145"/>
    </row>
    <row r="93" spans="1:11" s="112" customFormat="1" ht="12.75" x14ac:dyDescent="0.2">
      <c r="A93" s="111"/>
      <c r="B93" s="118"/>
      <c r="C93" s="113"/>
      <c r="D93" s="135"/>
      <c r="E93" s="114"/>
      <c r="F93" s="104"/>
      <c r="G93" s="104"/>
      <c r="H93" s="193" t="str">
        <f t="shared" si="1"/>
        <v/>
      </c>
      <c r="I93" s="145"/>
      <c r="J93" s="145"/>
      <c r="K93" s="145"/>
    </row>
    <row r="94" spans="1:11" s="112" customFormat="1" ht="12.75" x14ac:dyDescent="0.2">
      <c r="A94" s="111"/>
      <c r="B94" s="118"/>
      <c r="C94" s="116" t="s">
        <v>42</v>
      </c>
      <c r="D94" s="135" t="s">
        <v>131</v>
      </c>
      <c r="E94" s="114"/>
      <c r="F94" s="104"/>
      <c r="G94" s="104"/>
      <c r="H94" s="193" t="str">
        <f t="shared" si="1"/>
        <v/>
      </c>
      <c r="I94" s="145"/>
      <c r="J94" s="145"/>
      <c r="K94" s="145"/>
    </row>
    <row r="95" spans="1:11" s="112" customFormat="1" ht="12.75" x14ac:dyDescent="0.2">
      <c r="A95" s="111"/>
      <c r="B95" s="118"/>
      <c r="C95" s="116"/>
      <c r="D95" s="135"/>
      <c r="E95" s="114"/>
      <c r="F95" s="104"/>
      <c r="G95" s="104"/>
      <c r="H95" s="193"/>
      <c r="I95" s="145"/>
      <c r="J95" s="145"/>
      <c r="K95" s="145"/>
    </row>
    <row r="96" spans="1:11" s="112" customFormat="1" ht="30.75" customHeight="1" x14ac:dyDescent="0.2">
      <c r="A96" s="111"/>
      <c r="B96" s="118"/>
      <c r="C96" s="113" t="s">
        <v>132</v>
      </c>
      <c r="D96" s="257" t="s">
        <v>133</v>
      </c>
      <c r="E96" s="174"/>
      <c r="F96" s="122"/>
      <c r="G96" s="119"/>
      <c r="H96" s="201" t="str">
        <f t="shared" si="1"/>
        <v/>
      </c>
      <c r="I96" s="145"/>
      <c r="J96" s="145"/>
      <c r="K96" s="145"/>
    </row>
    <row r="97" spans="1:11" s="112" customFormat="1" ht="20.25" customHeight="1" x14ac:dyDescent="0.2">
      <c r="A97" s="111"/>
      <c r="B97" s="118"/>
      <c r="C97" s="113"/>
      <c r="D97" s="257" t="s">
        <v>255</v>
      </c>
      <c r="E97" s="114" t="s">
        <v>250</v>
      </c>
      <c r="F97" s="122">
        <f>1.7*0.7</f>
        <v>1.19</v>
      </c>
      <c r="G97" s="119"/>
      <c r="H97" s="196">
        <f>IF(F97&gt;0,(ROUND(SUM(F97*G97),2)),"")</f>
        <v>0</v>
      </c>
      <c r="I97" s="145"/>
      <c r="J97" s="145"/>
      <c r="K97" s="145"/>
    </row>
    <row r="98" spans="1:11" s="112" customFormat="1" ht="16.5" customHeight="1" x14ac:dyDescent="0.2">
      <c r="A98" s="111"/>
      <c r="B98" s="118"/>
      <c r="C98" s="148"/>
      <c r="D98" s="245" t="s">
        <v>322</v>
      </c>
      <c r="F98" s="222"/>
      <c r="G98" s="222"/>
      <c r="H98" s="191"/>
      <c r="I98" s="145"/>
      <c r="J98" s="145"/>
      <c r="K98" s="145"/>
    </row>
    <row r="99" spans="1:11" s="112" customFormat="1" ht="11.25" customHeight="1" x14ac:dyDescent="0.2">
      <c r="A99" s="111"/>
      <c r="B99" s="118"/>
      <c r="C99" s="148"/>
      <c r="D99" s="245"/>
      <c r="F99" s="222"/>
      <c r="G99" s="222"/>
      <c r="H99" s="191"/>
      <c r="I99" s="145"/>
      <c r="J99" s="145"/>
      <c r="K99" s="145"/>
    </row>
    <row r="100" spans="1:11" s="112" customFormat="1" ht="67.5" customHeight="1" x14ac:dyDescent="0.2">
      <c r="A100" s="111"/>
      <c r="B100" s="118"/>
      <c r="C100" s="113" t="s">
        <v>134</v>
      </c>
      <c r="D100" s="257" t="s">
        <v>135</v>
      </c>
      <c r="E100" s="114" t="s">
        <v>250</v>
      </c>
      <c r="F100" s="122">
        <f>(1.4+2.46)*2*1.6+(0.7+3.58+0.7)*0.9</f>
        <v>16.834</v>
      </c>
      <c r="G100" s="119"/>
      <c r="H100" s="196">
        <f t="shared" si="1"/>
        <v>0</v>
      </c>
      <c r="I100" s="145"/>
      <c r="J100" s="145"/>
      <c r="K100" s="145"/>
    </row>
    <row r="101" spans="1:11" s="112" customFormat="1" ht="16.5" customHeight="1" x14ac:dyDescent="0.2">
      <c r="A101" s="111"/>
      <c r="B101" s="118"/>
      <c r="C101" s="113"/>
      <c r="D101" s="245" t="s">
        <v>320</v>
      </c>
      <c r="E101" s="114"/>
      <c r="F101" s="122"/>
      <c r="G101" s="119"/>
      <c r="H101" s="196" t="str">
        <f t="shared" si="1"/>
        <v/>
      </c>
      <c r="I101" s="145"/>
      <c r="J101" s="145"/>
      <c r="K101" s="145"/>
    </row>
    <row r="102" spans="1:11" s="112" customFormat="1" ht="12.75" customHeight="1" x14ac:dyDescent="0.2">
      <c r="A102" s="111"/>
      <c r="B102" s="118"/>
      <c r="C102" s="113"/>
      <c r="D102" s="245"/>
      <c r="E102" s="114"/>
      <c r="F102" s="122"/>
      <c r="G102" s="119"/>
      <c r="H102" s="196"/>
      <c r="I102" s="145"/>
      <c r="J102" s="145"/>
      <c r="K102" s="145"/>
    </row>
    <row r="103" spans="1:11" s="112" customFormat="1" ht="81" customHeight="1" x14ac:dyDescent="0.2">
      <c r="A103" s="111"/>
      <c r="B103" s="118"/>
      <c r="C103" s="113" t="s">
        <v>136</v>
      </c>
      <c r="D103" s="255" t="s">
        <v>137</v>
      </c>
      <c r="E103" s="114" t="s">
        <v>93</v>
      </c>
      <c r="F103" s="122">
        <f>1.4*2.46+1.45*3.58+0.97*1.12</f>
        <v>9.7213999999999992</v>
      </c>
      <c r="G103" s="119"/>
      <c r="H103" s="196">
        <f t="shared" si="1"/>
        <v>0</v>
      </c>
      <c r="I103" s="145"/>
      <c r="J103" s="145"/>
      <c r="K103" s="145"/>
    </row>
    <row r="104" spans="1:11" s="112" customFormat="1" ht="12.75" x14ac:dyDescent="0.2">
      <c r="A104" s="111"/>
      <c r="B104" s="118"/>
      <c r="C104" s="113"/>
      <c r="D104" s="245" t="s">
        <v>321</v>
      </c>
      <c r="E104" s="114"/>
      <c r="F104" s="122"/>
      <c r="G104" s="119"/>
      <c r="H104" s="196"/>
      <c r="I104" s="145"/>
      <c r="J104" s="145"/>
      <c r="K104" s="145"/>
    </row>
    <row r="105" spans="1:11" s="112" customFormat="1" ht="12.75" x14ac:dyDescent="0.2">
      <c r="A105" s="111"/>
      <c r="B105" s="118"/>
      <c r="C105" s="113"/>
      <c r="D105" s="245"/>
      <c r="E105" s="114"/>
      <c r="F105" s="122"/>
      <c r="G105" s="119"/>
      <c r="H105" s="196"/>
      <c r="I105" s="145"/>
      <c r="J105" s="145"/>
      <c r="K105" s="145"/>
    </row>
    <row r="106" spans="1:11" s="112" customFormat="1" ht="35.25" customHeight="1" x14ac:dyDescent="0.2">
      <c r="A106" s="111"/>
      <c r="B106" s="118"/>
      <c r="C106" s="113" t="s">
        <v>256</v>
      </c>
      <c r="D106" s="237" t="s">
        <v>139</v>
      </c>
      <c r="E106" s="114" t="s">
        <v>110</v>
      </c>
      <c r="F106" s="122">
        <v>1</v>
      </c>
      <c r="G106" s="119"/>
      <c r="H106" s="196">
        <f>IF(F106&gt;0,(ROUND(SUM(F106*G106),2)),"")</f>
        <v>0</v>
      </c>
      <c r="I106" s="145"/>
      <c r="J106" s="145"/>
      <c r="K106" s="145"/>
    </row>
    <row r="107" spans="1:11" s="112" customFormat="1" ht="12.75" x14ac:dyDescent="0.2">
      <c r="A107" s="111"/>
      <c r="B107" s="118"/>
      <c r="C107" s="113"/>
      <c r="D107" s="253"/>
      <c r="E107" s="149"/>
      <c r="F107" s="122"/>
      <c r="G107" s="119"/>
      <c r="H107" s="196" t="str">
        <f>IF(F107&gt;0,(ROUND(SUM(F107*G107),2)),"")</f>
        <v/>
      </c>
      <c r="I107" s="145"/>
      <c r="J107" s="145"/>
      <c r="K107" s="145"/>
    </row>
    <row r="108" spans="1:11" s="112" customFormat="1" ht="41.25" customHeight="1" x14ac:dyDescent="0.2">
      <c r="A108" s="111"/>
      <c r="B108" s="118"/>
      <c r="C108" s="113" t="s">
        <v>138</v>
      </c>
      <c r="D108" s="237" t="s">
        <v>140</v>
      </c>
      <c r="E108" s="149" t="s">
        <v>110</v>
      </c>
      <c r="F108" s="122">
        <v>1</v>
      </c>
      <c r="G108" s="119"/>
      <c r="H108" s="196">
        <f>IF(F108&gt;0,(ROUND(SUM(F108*G108),2)),"")</f>
        <v>0</v>
      </c>
      <c r="I108" s="145"/>
      <c r="J108" s="145"/>
      <c r="K108" s="145"/>
    </row>
    <row r="109" spans="1:11" s="112" customFormat="1" ht="12.75" x14ac:dyDescent="0.2">
      <c r="A109" s="111"/>
      <c r="B109" s="118"/>
      <c r="C109" s="113"/>
      <c r="D109" s="258"/>
      <c r="E109" s="117"/>
      <c r="F109" s="223"/>
      <c r="G109" s="224"/>
      <c r="H109" s="207" t="str">
        <f>IF(F109&gt;0,(ROUND(SUM(F109*G109),2)),"")</f>
        <v/>
      </c>
      <c r="I109" s="145"/>
      <c r="J109" s="145"/>
      <c r="K109" s="145"/>
    </row>
    <row r="110" spans="1:11" s="112" customFormat="1" ht="16.5" customHeight="1" x14ac:dyDescent="0.2">
      <c r="A110" s="111"/>
      <c r="B110" s="118"/>
      <c r="C110" s="113" t="s">
        <v>257</v>
      </c>
      <c r="D110" s="237" t="s">
        <v>141</v>
      </c>
      <c r="E110" s="114" t="s">
        <v>110</v>
      </c>
      <c r="F110" s="122">
        <v>1</v>
      </c>
      <c r="G110" s="119"/>
      <c r="H110" s="196">
        <f>IF(F110&gt;0,(ROUND(SUM(F110*G110),2)),"")</f>
        <v>0</v>
      </c>
      <c r="I110" s="145"/>
      <c r="J110" s="145"/>
      <c r="K110" s="145"/>
    </row>
    <row r="111" spans="1:11" s="112" customFormat="1" ht="12.75" x14ac:dyDescent="0.2">
      <c r="A111" s="111"/>
      <c r="B111" s="118"/>
      <c r="C111" s="113"/>
      <c r="D111" s="253"/>
      <c r="F111" s="222"/>
      <c r="G111" s="222"/>
      <c r="H111" s="191"/>
      <c r="I111" s="145"/>
      <c r="J111" s="145"/>
      <c r="K111" s="145"/>
    </row>
    <row r="112" spans="1:11" s="112" customFormat="1" ht="16.5" customHeight="1" x14ac:dyDescent="0.2">
      <c r="A112" s="111"/>
      <c r="B112" s="118"/>
      <c r="C112" s="116"/>
      <c r="D112" s="123" t="s">
        <v>142</v>
      </c>
      <c r="E112" s="124"/>
      <c r="F112" s="105"/>
      <c r="G112" s="105"/>
      <c r="H112" s="200">
        <f>SUM(H96:H110)</f>
        <v>0</v>
      </c>
      <c r="I112" s="145"/>
      <c r="J112" s="145"/>
      <c r="K112" s="145"/>
    </row>
    <row r="113" spans="1:11" s="112" customFormat="1" ht="12.75" x14ac:dyDescent="0.2">
      <c r="A113" s="111"/>
      <c r="B113" s="118"/>
      <c r="C113" s="113"/>
      <c r="D113" s="237"/>
      <c r="E113" s="114"/>
      <c r="F113" s="104"/>
      <c r="G113" s="104"/>
      <c r="H113" s="201" t="str">
        <f t="shared" si="1"/>
        <v/>
      </c>
      <c r="I113" s="145"/>
      <c r="J113" s="145"/>
      <c r="K113" s="145"/>
    </row>
    <row r="114" spans="1:11" s="112" customFormat="1" ht="16.5" customHeight="1" x14ac:dyDescent="0.2">
      <c r="A114" s="111"/>
      <c r="B114" s="118"/>
      <c r="C114" s="116" t="s">
        <v>38</v>
      </c>
      <c r="D114" s="135" t="s">
        <v>143</v>
      </c>
      <c r="E114" s="114"/>
      <c r="F114" s="104"/>
      <c r="G114" s="104"/>
      <c r="H114" s="193" t="str">
        <f t="shared" si="1"/>
        <v/>
      </c>
      <c r="I114" s="145"/>
      <c r="J114" s="145"/>
      <c r="K114" s="145"/>
    </row>
    <row r="115" spans="1:11" s="112" customFormat="1" ht="12.75" x14ac:dyDescent="0.2">
      <c r="A115" s="111"/>
      <c r="B115" s="118"/>
      <c r="C115" s="116"/>
      <c r="D115" s="135"/>
      <c r="E115" s="114"/>
      <c r="F115" s="104"/>
      <c r="G115" s="104"/>
      <c r="H115" s="193"/>
      <c r="I115" s="145"/>
      <c r="J115" s="145"/>
      <c r="K115" s="145"/>
    </row>
    <row r="116" spans="1:11" s="112" customFormat="1" ht="42" customHeight="1" x14ac:dyDescent="0.2">
      <c r="A116" s="111"/>
      <c r="B116" s="118"/>
      <c r="C116" s="113" t="s">
        <v>144</v>
      </c>
      <c r="D116" s="237" t="s">
        <v>145</v>
      </c>
      <c r="E116" s="114" t="s">
        <v>250</v>
      </c>
      <c r="F116" s="122">
        <f>1.6*2.66</f>
        <v>4.2560000000000002</v>
      </c>
      <c r="G116" s="119"/>
      <c r="H116" s="196">
        <f>IF(F116&gt;0,(ROUND(SUM(F116*G116),2)),"")</f>
        <v>0</v>
      </c>
      <c r="I116" s="145"/>
      <c r="J116" s="145"/>
      <c r="K116" s="145"/>
    </row>
    <row r="117" spans="1:11" s="112" customFormat="1" ht="15.75" customHeight="1" x14ac:dyDescent="0.2">
      <c r="A117" s="111"/>
      <c r="B117" s="118"/>
      <c r="C117" s="113"/>
      <c r="D117" s="245" t="s">
        <v>323</v>
      </c>
      <c r="F117" s="222"/>
      <c r="G117" s="222"/>
      <c r="H117" s="191"/>
      <c r="I117" s="145"/>
      <c r="J117" s="145"/>
      <c r="K117" s="145"/>
    </row>
    <row r="118" spans="1:11" s="112" customFormat="1" ht="15.75" customHeight="1" x14ac:dyDescent="0.2">
      <c r="A118" s="111"/>
      <c r="B118" s="118"/>
      <c r="C118" s="116"/>
      <c r="D118" s="123" t="s">
        <v>146</v>
      </c>
      <c r="E118" s="124"/>
      <c r="F118" s="105"/>
      <c r="G118" s="105"/>
      <c r="H118" s="200">
        <f>SUM(H116:H116)</f>
        <v>0</v>
      </c>
      <c r="I118" s="145"/>
      <c r="J118" s="145"/>
      <c r="K118" s="145"/>
    </row>
    <row r="119" spans="1:11" s="112" customFormat="1" ht="12.75" x14ac:dyDescent="0.2">
      <c r="A119" s="111"/>
      <c r="B119" s="118"/>
      <c r="C119" s="113"/>
      <c r="D119" s="237"/>
      <c r="E119" s="114"/>
      <c r="F119" s="104"/>
      <c r="G119" s="104"/>
      <c r="H119" s="193" t="str">
        <f t="shared" si="1"/>
        <v/>
      </c>
      <c r="I119" s="145"/>
      <c r="J119" s="145"/>
      <c r="K119" s="145"/>
    </row>
    <row r="120" spans="1:11" s="112" customFormat="1" ht="15.75" customHeight="1" x14ac:dyDescent="0.2">
      <c r="A120" s="111"/>
      <c r="B120" s="118"/>
      <c r="C120" s="116" t="s">
        <v>147</v>
      </c>
      <c r="D120" s="135" t="s">
        <v>148</v>
      </c>
      <c r="E120" s="114"/>
      <c r="F120" s="104"/>
      <c r="G120" s="104"/>
      <c r="H120" s="193" t="str">
        <f t="shared" si="1"/>
        <v/>
      </c>
      <c r="I120" s="145"/>
      <c r="J120" s="145"/>
      <c r="K120" s="145"/>
    </row>
    <row r="121" spans="1:11" s="112" customFormat="1" ht="12.75" x14ac:dyDescent="0.2">
      <c r="A121" s="111"/>
      <c r="B121" s="118"/>
      <c r="C121" s="116"/>
      <c r="D121" s="135"/>
      <c r="E121" s="114"/>
      <c r="F121" s="104"/>
      <c r="G121" s="104"/>
      <c r="H121" s="193"/>
      <c r="I121" s="145"/>
      <c r="J121" s="145"/>
      <c r="K121" s="145"/>
    </row>
    <row r="122" spans="1:11" s="112" customFormat="1" ht="57" customHeight="1" x14ac:dyDescent="0.2">
      <c r="A122" s="111"/>
      <c r="B122" s="118"/>
      <c r="C122" s="113" t="s">
        <v>149</v>
      </c>
      <c r="D122" s="237" t="s">
        <v>150</v>
      </c>
      <c r="E122" s="114" t="s">
        <v>250</v>
      </c>
      <c r="F122" s="122">
        <f>1.4*2.46+1.45*3.58+0.97*1.12</f>
        <v>9.7213999999999992</v>
      </c>
      <c r="G122" s="119"/>
      <c r="H122" s="196">
        <f>IF(F122&gt;0,(ROUND(SUM(F122*G122),2)),"")</f>
        <v>0</v>
      </c>
      <c r="I122" s="145"/>
      <c r="J122" s="145"/>
      <c r="K122" s="145"/>
    </row>
    <row r="123" spans="1:11" s="112" customFormat="1" ht="16.5" customHeight="1" x14ac:dyDescent="0.2">
      <c r="A123" s="111"/>
      <c r="B123" s="118"/>
      <c r="C123" s="113"/>
      <c r="D123" s="245" t="s">
        <v>321</v>
      </c>
      <c r="E123" s="117"/>
      <c r="F123" s="223"/>
      <c r="G123" s="224"/>
      <c r="H123" s="207" t="str">
        <f>IF(F123&gt;0,(ROUND(SUM(F123*G123),2)),"")</f>
        <v/>
      </c>
      <c r="I123" s="145"/>
      <c r="J123" s="145"/>
      <c r="K123" s="145"/>
    </row>
    <row r="124" spans="1:11" s="112" customFormat="1" ht="14.25" customHeight="1" x14ac:dyDescent="0.2">
      <c r="A124" s="111"/>
      <c r="B124" s="118"/>
      <c r="C124" s="113"/>
      <c r="D124" s="245"/>
      <c r="E124" s="117"/>
      <c r="F124" s="223"/>
      <c r="G124" s="224"/>
      <c r="H124" s="207"/>
      <c r="I124" s="145"/>
      <c r="J124" s="145"/>
      <c r="K124" s="145"/>
    </row>
    <row r="125" spans="1:11" s="112" customFormat="1" ht="69.95" customHeight="1" x14ac:dyDescent="0.2">
      <c r="A125" s="111"/>
      <c r="B125" s="118"/>
      <c r="C125" s="120" t="s">
        <v>151</v>
      </c>
      <c r="D125" s="237" t="s">
        <v>308</v>
      </c>
      <c r="E125" s="114" t="s">
        <v>250</v>
      </c>
      <c r="F125" s="122">
        <f>(1.4+2.46)*2*2.58+(0.7+3.58+0.7)*0.9+(1.45+3.58+0.97+1.12)*2*0.1</f>
        <v>25.823599999999999</v>
      </c>
      <c r="G125" s="119"/>
      <c r="H125" s="196">
        <f>IF(F125&gt;0,(ROUND(SUM(F125*G125),2)),"")</f>
        <v>0</v>
      </c>
      <c r="I125" s="145"/>
      <c r="J125" s="145"/>
      <c r="K125" s="145"/>
    </row>
    <row r="126" spans="1:11" s="112" customFormat="1" ht="30" customHeight="1" x14ac:dyDescent="0.2">
      <c r="A126" s="111"/>
      <c r="B126" s="118"/>
      <c r="C126" s="120"/>
      <c r="D126" s="245" t="s">
        <v>328</v>
      </c>
      <c r="F126" s="222"/>
      <c r="G126" s="222"/>
      <c r="H126" s="191"/>
      <c r="I126" s="145"/>
      <c r="J126" s="145"/>
      <c r="K126" s="145"/>
    </row>
    <row r="127" spans="1:11" s="112" customFormat="1" ht="13.5" customHeight="1" x14ac:dyDescent="0.2">
      <c r="A127" s="111"/>
      <c r="B127" s="118"/>
      <c r="C127" s="120"/>
      <c r="D127" s="245"/>
      <c r="F127" s="222"/>
      <c r="G127" s="222"/>
      <c r="H127" s="191"/>
      <c r="I127" s="145"/>
      <c r="J127" s="145"/>
      <c r="K127" s="145"/>
    </row>
    <row r="128" spans="1:11" s="112" customFormat="1" ht="16.5" customHeight="1" x14ac:dyDescent="0.2">
      <c r="A128" s="111"/>
      <c r="B128" s="118"/>
      <c r="C128" s="116"/>
      <c r="D128" s="123" t="s">
        <v>152</v>
      </c>
      <c r="E128" s="124"/>
      <c r="F128" s="105"/>
      <c r="G128" s="105"/>
      <c r="H128" s="200">
        <f>SUM(H122:H125)</f>
        <v>0</v>
      </c>
      <c r="I128" s="145"/>
      <c r="J128" s="145"/>
      <c r="K128" s="145"/>
    </row>
    <row r="129" spans="1:11" s="112" customFormat="1" ht="12.75" x14ac:dyDescent="0.2">
      <c r="A129" s="111"/>
      <c r="B129" s="118"/>
      <c r="C129" s="113"/>
      <c r="D129" s="237"/>
      <c r="E129" s="114"/>
      <c r="F129" s="104"/>
      <c r="G129" s="104"/>
      <c r="H129" s="193" t="str">
        <f t="shared" si="1"/>
        <v/>
      </c>
      <c r="I129" s="145"/>
      <c r="J129" s="145"/>
      <c r="K129" s="145"/>
    </row>
    <row r="130" spans="1:11" s="112" customFormat="1" ht="16.5" customHeight="1" x14ac:dyDescent="0.2">
      <c r="A130" s="111"/>
      <c r="B130" s="118"/>
      <c r="C130" s="116" t="s">
        <v>153</v>
      </c>
      <c r="D130" s="135" t="s">
        <v>154</v>
      </c>
      <c r="E130" s="114"/>
      <c r="F130" s="104"/>
      <c r="G130" s="104"/>
      <c r="H130" s="193" t="str">
        <f t="shared" si="1"/>
        <v/>
      </c>
      <c r="I130" s="145"/>
      <c r="J130" s="145"/>
      <c r="K130" s="145"/>
    </row>
    <row r="131" spans="1:11" s="112" customFormat="1" ht="12.75" x14ac:dyDescent="0.2">
      <c r="A131" s="111"/>
      <c r="B131" s="118"/>
      <c r="C131" s="116"/>
      <c r="D131" s="135"/>
      <c r="E131" s="114"/>
      <c r="F131" s="104"/>
      <c r="G131" s="104"/>
      <c r="H131" s="193"/>
      <c r="I131" s="145"/>
      <c r="J131" s="145"/>
      <c r="K131" s="145"/>
    </row>
    <row r="132" spans="1:11" s="112" customFormat="1" ht="54.75" customHeight="1" x14ac:dyDescent="0.2">
      <c r="A132" s="111"/>
      <c r="B132" s="118"/>
      <c r="C132" s="120" t="s">
        <v>155</v>
      </c>
      <c r="D132" s="237" t="s">
        <v>156</v>
      </c>
      <c r="E132" s="126"/>
      <c r="F132" s="122"/>
      <c r="G132" s="119"/>
      <c r="H132" s="201" t="str">
        <f t="shared" si="1"/>
        <v/>
      </c>
      <c r="I132" s="145"/>
      <c r="J132" s="145"/>
      <c r="K132" s="145"/>
    </row>
    <row r="133" spans="1:11" s="112" customFormat="1" ht="21" customHeight="1" x14ac:dyDescent="0.2">
      <c r="A133" s="111"/>
      <c r="B133" s="118"/>
      <c r="C133" s="120"/>
      <c r="D133" s="237" t="s">
        <v>258</v>
      </c>
      <c r="E133" s="114" t="s">
        <v>250</v>
      </c>
      <c r="F133" s="122">
        <f>(1.66+1.45+1.45+3.58+0.97+1.12+2.7+3.8+3.28+5.36+1.4+1.8+4.55+3.57)*2.58*2</f>
        <v>189.32040000000001</v>
      </c>
      <c r="G133" s="119"/>
      <c r="H133" s="196">
        <f>IF(F133&gt;0,(ROUND(SUM(F133*G133),2)),"")</f>
        <v>0</v>
      </c>
      <c r="I133" s="145"/>
      <c r="J133" s="145"/>
      <c r="K133" s="145"/>
    </row>
    <row r="134" spans="1:11" s="112" customFormat="1" ht="30" customHeight="1" x14ac:dyDescent="0.2">
      <c r="A134" s="111"/>
      <c r="B134" s="118"/>
      <c r="C134" s="120"/>
      <c r="D134" s="245" t="s">
        <v>324</v>
      </c>
      <c r="E134" s="126"/>
      <c r="F134" s="122"/>
      <c r="G134" s="119"/>
      <c r="H134" s="201" t="str">
        <f>IF(F134&gt;0,(ROUND(SUM(F134*G134),2)),"")</f>
        <v/>
      </c>
      <c r="I134" s="145"/>
      <c r="J134" s="145"/>
      <c r="K134" s="145"/>
    </row>
    <row r="135" spans="1:11" s="112" customFormat="1" ht="16.5" customHeight="1" x14ac:dyDescent="0.2">
      <c r="A135" s="111"/>
      <c r="B135" s="118"/>
      <c r="C135" s="120"/>
      <c r="D135" s="245"/>
      <c r="E135" s="126"/>
      <c r="F135" s="122"/>
      <c r="G135" s="119"/>
      <c r="H135" s="201"/>
      <c r="I135" s="145"/>
      <c r="J135" s="145"/>
      <c r="K135" s="145"/>
    </row>
    <row r="136" spans="1:11" s="112" customFormat="1" ht="48.75" customHeight="1" x14ac:dyDescent="0.2">
      <c r="A136" s="111"/>
      <c r="B136" s="118"/>
      <c r="C136" s="120" t="s">
        <v>157</v>
      </c>
      <c r="D136" s="237" t="s">
        <v>158</v>
      </c>
      <c r="E136" s="117"/>
      <c r="F136" s="223"/>
      <c r="G136" s="224"/>
      <c r="H136" s="207" t="str">
        <f>IF(F136&gt;0,(ROUND(SUM(F136*G136),2)),"")</f>
        <v/>
      </c>
      <c r="I136" s="145"/>
      <c r="J136" s="145"/>
      <c r="K136" s="145"/>
    </row>
    <row r="137" spans="1:11" s="112" customFormat="1" ht="20.25" customHeight="1" x14ac:dyDescent="0.2">
      <c r="A137" s="111"/>
      <c r="B137" s="118"/>
      <c r="C137" s="120"/>
      <c r="D137" s="237" t="s">
        <v>259</v>
      </c>
      <c r="E137" s="114" t="s">
        <v>250</v>
      </c>
      <c r="F137" s="122">
        <f>1.45*1.66+1.45*3.58+0.97*1.12+2.7*3.8+3.28*5.36+3.57*4.55+1.4*1.8+1.4*2.46</f>
        <v>58.732700000000001</v>
      </c>
      <c r="G137" s="119"/>
      <c r="H137" s="196">
        <f>IF(F137&gt;0,(ROUND(SUM(F137*G137),2)),"")</f>
        <v>0</v>
      </c>
      <c r="I137" s="145"/>
      <c r="J137" s="145"/>
      <c r="K137" s="145"/>
    </row>
    <row r="138" spans="1:11" s="112" customFormat="1" ht="31.5" customHeight="1" x14ac:dyDescent="0.2">
      <c r="A138" s="111"/>
      <c r="B138" s="118"/>
      <c r="C138" s="120"/>
      <c r="D138" s="245" t="s">
        <v>318</v>
      </c>
      <c r="F138" s="222"/>
      <c r="G138" s="222"/>
      <c r="H138" s="191"/>
      <c r="I138" s="145"/>
      <c r="J138" s="145"/>
      <c r="K138" s="145"/>
    </row>
    <row r="139" spans="1:11" s="112" customFormat="1" ht="18" customHeight="1" x14ac:dyDescent="0.2">
      <c r="A139" s="111"/>
      <c r="B139" s="118"/>
      <c r="C139" s="116"/>
      <c r="D139" s="123" t="s">
        <v>159</v>
      </c>
      <c r="E139" s="124"/>
      <c r="F139" s="105"/>
      <c r="G139" s="105"/>
      <c r="H139" s="200">
        <f>SUM(H132:H137)</f>
        <v>0</v>
      </c>
      <c r="I139" s="145"/>
      <c r="J139" s="145"/>
      <c r="K139" s="145"/>
    </row>
    <row r="140" spans="1:11" s="112" customFormat="1" ht="12.75" x14ac:dyDescent="0.2">
      <c r="A140" s="111"/>
      <c r="B140" s="118"/>
      <c r="C140" s="120"/>
      <c r="D140" s="237"/>
      <c r="E140" s="126"/>
      <c r="F140" s="104"/>
      <c r="G140" s="104"/>
      <c r="H140" s="193" t="str">
        <f t="shared" si="1"/>
        <v/>
      </c>
      <c r="I140" s="145"/>
      <c r="J140" s="145"/>
      <c r="K140" s="145"/>
    </row>
    <row r="141" spans="1:11" s="112" customFormat="1" ht="16.5" customHeight="1" x14ac:dyDescent="0.2">
      <c r="A141" s="111"/>
      <c r="B141" s="118"/>
      <c r="C141" s="116" t="s">
        <v>160</v>
      </c>
      <c r="D141" s="135" t="s">
        <v>161</v>
      </c>
      <c r="E141" s="114"/>
      <c r="F141" s="104"/>
      <c r="G141" s="104"/>
      <c r="H141" s="193" t="str">
        <f t="shared" si="1"/>
        <v/>
      </c>
      <c r="I141" s="145"/>
      <c r="J141" s="145"/>
      <c r="K141" s="145"/>
    </row>
    <row r="142" spans="1:11" s="112" customFormat="1" ht="12.75" x14ac:dyDescent="0.2">
      <c r="A142" s="111"/>
      <c r="B142" s="118"/>
      <c r="C142" s="116"/>
      <c r="D142" s="135"/>
      <c r="E142" s="114"/>
      <c r="F142" s="104"/>
      <c r="G142" s="104"/>
      <c r="H142" s="193"/>
      <c r="I142" s="145"/>
      <c r="J142" s="145"/>
      <c r="K142" s="145"/>
    </row>
    <row r="143" spans="1:11" s="112" customFormat="1" ht="18.75" customHeight="1" x14ac:dyDescent="0.2">
      <c r="A143" s="111"/>
      <c r="B143" s="118"/>
      <c r="C143" s="120" t="s">
        <v>261</v>
      </c>
      <c r="D143" s="237" t="s">
        <v>162</v>
      </c>
      <c r="E143" s="126"/>
      <c r="F143" s="122"/>
      <c r="G143" s="119"/>
      <c r="H143" s="201" t="str">
        <f t="shared" si="1"/>
        <v/>
      </c>
      <c r="I143" s="145"/>
      <c r="J143" s="145"/>
      <c r="K143" s="145"/>
    </row>
    <row r="144" spans="1:11" s="112" customFormat="1" ht="21.75" customHeight="1" x14ac:dyDescent="0.2">
      <c r="A144" s="111"/>
      <c r="B144" s="118"/>
      <c r="C144" s="120"/>
      <c r="D144" s="237" t="s">
        <v>260</v>
      </c>
      <c r="E144" s="126" t="s">
        <v>252</v>
      </c>
      <c r="F144" s="122">
        <v>0.9</v>
      </c>
      <c r="G144" s="119"/>
      <c r="H144" s="196">
        <f>IF(F144&gt;0,(ROUND(SUM(F144*G144),2)),"")</f>
        <v>0</v>
      </c>
      <c r="I144" s="145"/>
      <c r="J144" s="145"/>
      <c r="K144" s="145"/>
    </row>
    <row r="145" spans="1:11" s="112" customFormat="1" ht="12.75" x14ac:dyDescent="0.2">
      <c r="A145" s="111"/>
      <c r="B145" s="118"/>
      <c r="C145" s="120"/>
      <c r="D145" s="246"/>
      <c r="F145" s="222"/>
      <c r="G145" s="222"/>
      <c r="H145" s="191"/>
      <c r="I145" s="145"/>
      <c r="J145" s="145"/>
      <c r="K145" s="145"/>
    </row>
    <row r="146" spans="1:11" s="112" customFormat="1" ht="12.75" x14ac:dyDescent="0.2">
      <c r="A146" s="111"/>
      <c r="B146" s="118"/>
      <c r="C146" s="116"/>
      <c r="D146" s="123" t="s">
        <v>163</v>
      </c>
      <c r="E146" s="124"/>
      <c r="F146" s="105"/>
      <c r="G146" s="105"/>
      <c r="H146" s="200">
        <f>SUM(H143:H144)</f>
        <v>0</v>
      </c>
      <c r="I146" s="145"/>
      <c r="J146" s="145"/>
      <c r="K146" s="145"/>
    </row>
    <row r="147" spans="1:11" s="112" customFormat="1" ht="12.75" x14ac:dyDescent="0.2">
      <c r="A147" s="111"/>
      <c r="B147" s="118"/>
      <c r="C147" s="120"/>
      <c r="D147" s="237"/>
      <c r="E147" s="126"/>
      <c r="F147" s="104"/>
      <c r="G147" s="104"/>
      <c r="H147" s="193" t="str">
        <f t="shared" ref="H147:H209" si="3">IF(F147&gt;0,(ROUND(SUM(F147*G147),2)),"")</f>
        <v/>
      </c>
      <c r="I147" s="145"/>
      <c r="J147" s="145"/>
      <c r="K147" s="145"/>
    </row>
    <row r="148" spans="1:11" s="112" customFormat="1" ht="18.75" customHeight="1" x14ac:dyDescent="0.2">
      <c r="A148" s="111"/>
      <c r="B148" s="118"/>
      <c r="C148" s="116" t="s">
        <v>164</v>
      </c>
      <c r="D148" s="135" t="s">
        <v>165</v>
      </c>
      <c r="E148" s="114"/>
      <c r="F148" s="104"/>
      <c r="G148" s="104"/>
      <c r="H148" s="193" t="str">
        <f t="shared" si="3"/>
        <v/>
      </c>
      <c r="I148" s="145"/>
      <c r="J148" s="145"/>
      <c r="K148" s="145"/>
    </row>
    <row r="149" spans="1:11" s="112" customFormat="1" ht="12.75" x14ac:dyDescent="0.2">
      <c r="A149" s="111"/>
      <c r="B149" s="118"/>
      <c r="C149" s="116"/>
      <c r="D149" s="135"/>
      <c r="E149" s="114"/>
      <c r="F149" s="104"/>
      <c r="G149" s="104"/>
      <c r="H149" s="193"/>
      <c r="I149" s="145"/>
      <c r="J149" s="145"/>
      <c r="K149" s="145"/>
    </row>
    <row r="150" spans="1:11" s="112" customFormat="1" ht="42.75" customHeight="1" x14ac:dyDescent="0.2">
      <c r="A150" s="111"/>
      <c r="B150" s="118"/>
      <c r="C150" s="120" t="s">
        <v>166</v>
      </c>
      <c r="D150" s="150" t="s">
        <v>167</v>
      </c>
      <c r="E150" s="114" t="s">
        <v>250</v>
      </c>
      <c r="F150" s="122">
        <f>1.45*1.66+2.7*3.8+3.28*5.36+3.57*4.55+1.4*1.8</f>
        <v>49.011299999999999</v>
      </c>
      <c r="G150" s="119"/>
      <c r="H150" s="196">
        <f>IF(F150&gt;0,(ROUND(SUM(F150*G150),2)),"")</f>
        <v>0</v>
      </c>
      <c r="I150" s="145"/>
      <c r="J150" s="145"/>
      <c r="K150" s="145"/>
    </row>
    <row r="151" spans="1:11" s="112" customFormat="1" ht="17.25" customHeight="1" x14ac:dyDescent="0.2">
      <c r="A151" s="111"/>
      <c r="B151" s="118"/>
      <c r="C151" s="120"/>
      <c r="D151" s="245" t="s">
        <v>319</v>
      </c>
      <c r="E151" s="117"/>
      <c r="F151" s="223"/>
      <c r="G151" s="224"/>
      <c r="H151" s="207" t="str">
        <f>IF(F151&gt;0,(ROUND(SUM(F151*G151),2)),"")</f>
        <v/>
      </c>
      <c r="I151" s="145"/>
      <c r="J151" s="145"/>
      <c r="K151" s="145"/>
    </row>
    <row r="152" spans="1:11" s="112" customFormat="1" ht="17.25" customHeight="1" x14ac:dyDescent="0.2">
      <c r="A152" s="111"/>
      <c r="B152" s="118"/>
      <c r="C152" s="120"/>
      <c r="D152" s="245"/>
      <c r="E152" s="117"/>
      <c r="F152" s="223"/>
      <c r="G152" s="224"/>
      <c r="H152" s="207"/>
      <c r="I152" s="145"/>
      <c r="J152" s="145"/>
      <c r="K152" s="145"/>
    </row>
    <row r="153" spans="1:11" s="112" customFormat="1" ht="92.25" customHeight="1" x14ac:dyDescent="0.2">
      <c r="A153" s="111"/>
      <c r="B153" s="118"/>
      <c r="C153" s="120" t="s">
        <v>262</v>
      </c>
      <c r="D153" s="237" t="s">
        <v>169</v>
      </c>
      <c r="E153" s="114" t="s">
        <v>250</v>
      </c>
      <c r="F153" s="122">
        <f>1.45*1.66+2.7*3.8+3.28*5.36+3.57*4.55+1.4*1.8</f>
        <v>49.011299999999999</v>
      </c>
      <c r="G153" s="119"/>
      <c r="H153" s="196">
        <f>IF(F153&gt;0,(ROUND(SUM(F153*G153),2)),"")</f>
        <v>0</v>
      </c>
      <c r="I153" s="145"/>
      <c r="J153" s="145"/>
      <c r="K153" s="145"/>
    </row>
    <row r="154" spans="1:11" s="112" customFormat="1" ht="16.5" customHeight="1" x14ac:dyDescent="0.2">
      <c r="A154" s="111"/>
      <c r="B154" s="118"/>
      <c r="C154" s="120"/>
      <c r="D154" s="259" t="s">
        <v>319</v>
      </c>
      <c r="E154" s="117"/>
      <c r="F154" s="223"/>
      <c r="G154" s="224"/>
      <c r="H154" s="207" t="str">
        <f>IF(F154&gt;0,(ROUND(SUM(F154*G154),2)),"")</f>
        <v/>
      </c>
      <c r="I154" s="145"/>
      <c r="J154" s="145"/>
      <c r="K154" s="145"/>
    </row>
    <row r="155" spans="1:11" s="112" customFormat="1" ht="16.5" customHeight="1" x14ac:dyDescent="0.2">
      <c r="A155" s="111"/>
      <c r="B155" s="118"/>
      <c r="C155" s="120"/>
      <c r="D155" s="259"/>
      <c r="E155" s="117"/>
      <c r="F155" s="223"/>
      <c r="G155" s="224"/>
      <c r="H155" s="207"/>
      <c r="I155" s="145"/>
      <c r="J155" s="145"/>
      <c r="K155" s="145"/>
    </row>
    <row r="156" spans="1:11" s="112" customFormat="1" ht="35.25" customHeight="1" x14ac:dyDescent="0.2">
      <c r="A156" s="111"/>
      <c r="B156" s="118"/>
      <c r="C156" s="120" t="s">
        <v>168</v>
      </c>
      <c r="D156" s="237" t="s">
        <v>170</v>
      </c>
      <c r="E156" s="114" t="s">
        <v>171</v>
      </c>
      <c r="F156" s="151">
        <f>0.75+0.9+1.55+0.88+0.7+0.85+0.7+0.7</f>
        <v>7.03</v>
      </c>
      <c r="G156" s="119"/>
      <c r="H156" s="196">
        <f>IF(F156&gt;0,(ROUND(SUM(F156*G156),2)),"")</f>
        <v>0</v>
      </c>
      <c r="I156" s="145"/>
      <c r="J156" s="145"/>
      <c r="K156" s="145"/>
    </row>
    <row r="157" spans="1:11" s="112" customFormat="1" ht="18" customHeight="1" x14ac:dyDescent="0.2">
      <c r="A157" s="111"/>
      <c r="B157" s="118"/>
      <c r="C157" s="120"/>
      <c r="D157" s="259" t="s">
        <v>327</v>
      </c>
      <c r="F157" s="222"/>
      <c r="G157" s="222"/>
      <c r="H157" s="191"/>
      <c r="I157" s="145"/>
      <c r="J157" s="145"/>
      <c r="K157" s="145"/>
    </row>
    <row r="158" spans="1:11" s="112" customFormat="1" ht="18.75" customHeight="1" x14ac:dyDescent="0.2">
      <c r="A158" s="111"/>
      <c r="B158" s="118"/>
      <c r="C158" s="116"/>
      <c r="D158" s="123" t="s">
        <v>172</v>
      </c>
      <c r="E158" s="124"/>
      <c r="F158" s="105"/>
      <c r="G158" s="105"/>
      <c r="H158" s="200">
        <f>SUM(H150:H156)</f>
        <v>0</v>
      </c>
      <c r="I158" s="145"/>
      <c r="J158" s="145"/>
      <c r="K158" s="145"/>
    </row>
    <row r="159" spans="1:11" s="112" customFormat="1" ht="12.75" x14ac:dyDescent="0.2">
      <c r="A159" s="111"/>
      <c r="B159" s="118"/>
      <c r="C159" s="120"/>
      <c r="D159" s="237"/>
      <c r="E159" s="126"/>
      <c r="F159" s="104"/>
      <c r="G159" s="104"/>
      <c r="H159" s="193" t="str">
        <f t="shared" si="3"/>
        <v/>
      </c>
      <c r="I159" s="145"/>
      <c r="J159" s="145"/>
      <c r="K159" s="145"/>
    </row>
    <row r="160" spans="1:11" s="112" customFormat="1" ht="12.75" x14ac:dyDescent="0.2">
      <c r="A160" s="111"/>
      <c r="B160" s="118"/>
      <c r="C160" s="120"/>
      <c r="D160" s="237"/>
      <c r="E160" s="126"/>
      <c r="F160" s="104"/>
      <c r="G160" s="104"/>
      <c r="H160" s="193" t="str">
        <f t="shared" si="3"/>
        <v/>
      </c>
      <c r="I160" s="145"/>
      <c r="J160" s="145"/>
      <c r="K160" s="145"/>
    </row>
    <row r="161" spans="1:11" s="112" customFormat="1" ht="18.75" customHeight="1" x14ac:dyDescent="0.2">
      <c r="A161" s="111"/>
      <c r="B161" s="118"/>
      <c r="C161" s="120"/>
      <c r="D161" s="125" t="s">
        <v>173</v>
      </c>
      <c r="E161" s="126"/>
      <c r="F161" s="106"/>
      <c r="G161" s="106"/>
      <c r="H161" s="194" t="str">
        <f t="shared" si="3"/>
        <v/>
      </c>
      <c r="I161" s="145"/>
      <c r="J161" s="145"/>
      <c r="K161" s="145"/>
    </row>
    <row r="162" spans="1:11" s="112" customFormat="1" ht="7.5" customHeight="1" x14ac:dyDescent="0.2">
      <c r="A162" s="111"/>
      <c r="B162" s="118"/>
      <c r="C162" s="115"/>
      <c r="D162" s="135"/>
      <c r="E162" s="114"/>
      <c r="F162" s="104"/>
      <c r="G162" s="104"/>
      <c r="H162" s="201" t="str">
        <f t="shared" si="3"/>
        <v/>
      </c>
      <c r="I162" s="145"/>
      <c r="J162" s="145"/>
      <c r="K162" s="145"/>
    </row>
    <row r="163" spans="1:11" s="112" customFormat="1" ht="18.75" customHeight="1" x14ac:dyDescent="0.2">
      <c r="A163" s="111"/>
      <c r="B163" s="118"/>
      <c r="C163" s="127" t="s">
        <v>0</v>
      </c>
      <c r="D163" s="139" t="s">
        <v>120</v>
      </c>
      <c r="E163" s="129"/>
      <c r="F163" s="108"/>
      <c r="G163" s="108"/>
      <c r="H163" s="202">
        <f>H92</f>
        <v>0</v>
      </c>
      <c r="I163" s="145"/>
      <c r="J163" s="145"/>
      <c r="K163" s="145"/>
    </row>
    <row r="164" spans="1:11" s="112" customFormat="1" ht="18.75" customHeight="1" x14ac:dyDescent="0.2">
      <c r="A164" s="111"/>
      <c r="B164" s="118"/>
      <c r="C164" s="140" t="s">
        <v>42</v>
      </c>
      <c r="D164" s="141" t="s">
        <v>174</v>
      </c>
      <c r="E164" s="142"/>
      <c r="F164" s="105"/>
      <c r="G164" s="105"/>
      <c r="H164" s="205">
        <f>H112</f>
        <v>0</v>
      </c>
      <c r="I164" s="145"/>
      <c r="J164" s="145"/>
      <c r="K164" s="145"/>
    </row>
    <row r="165" spans="1:11" s="112" customFormat="1" ht="18.75" customHeight="1" x14ac:dyDescent="0.2">
      <c r="A165" s="111"/>
      <c r="B165" s="118"/>
      <c r="C165" s="140" t="s">
        <v>38</v>
      </c>
      <c r="D165" s="152" t="s">
        <v>175</v>
      </c>
      <c r="E165" s="142"/>
      <c r="F165" s="105"/>
      <c r="G165" s="105"/>
      <c r="H165" s="205">
        <f>H118</f>
        <v>0</v>
      </c>
      <c r="I165" s="145"/>
      <c r="J165" s="145"/>
      <c r="K165" s="145"/>
    </row>
    <row r="166" spans="1:11" s="112" customFormat="1" ht="18.75" customHeight="1" x14ac:dyDescent="0.2">
      <c r="A166" s="111"/>
      <c r="B166" s="118"/>
      <c r="C166" s="127" t="s">
        <v>147</v>
      </c>
      <c r="D166" s="139" t="s">
        <v>148</v>
      </c>
      <c r="E166" s="129"/>
      <c r="F166" s="108"/>
      <c r="G166" s="108"/>
      <c r="H166" s="202">
        <f>H128</f>
        <v>0</v>
      </c>
      <c r="I166" s="145"/>
      <c r="J166" s="145"/>
      <c r="K166" s="145"/>
    </row>
    <row r="167" spans="1:11" s="112" customFormat="1" ht="18.75" customHeight="1" x14ac:dyDescent="0.2">
      <c r="A167" s="111"/>
      <c r="B167" s="118"/>
      <c r="C167" s="140" t="s">
        <v>153</v>
      </c>
      <c r="D167" s="141" t="s">
        <v>176</v>
      </c>
      <c r="E167" s="142"/>
      <c r="F167" s="105"/>
      <c r="G167" s="105"/>
      <c r="H167" s="205">
        <f>H139</f>
        <v>0</v>
      </c>
      <c r="I167" s="145"/>
      <c r="J167" s="145"/>
      <c r="K167" s="145"/>
    </row>
    <row r="168" spans="1:11" s="112" customFormat="1" ht="18.75" customHeight="1" x14ac:dyDescent="0.2">
      <c r="A168" s="111"/>
      <c r="B168" s="118"/>
      <c r="C168" s="140" t="s">
        <v>160</v>
      </c>
      <c r="D168" s="152" t="s">
        <v>161</v>
      </c>
      <c r="E168" s="142"/>
      <c r="F168" s="105"/>
      <c r="G168" s="105"/>
      <c r="H168" s="205">
        <f>H146</f>
        <v>0</v>
      </c>
      <c r="I168" s="145"/>
      <c r="J168" s="145"/>
      <c r="K168" s="145"/>
    </row>
    <row r="169" spans="1:11" s="112" customFormat="1" ht="18.75" customHeight="1" x14ac:dyDescent="0.2">
      <c r="A169" s="111"/>
      <c r="B169" s="118"/>
      <c r="C169" s="127" t="s">
        <v>164</v>
      </c>
      <c r="D169" s="139" t="s">
        <v>165</v>
      </c>
      <c r="E169" s="129"/>
      <c r="F169" s="108"/>
      <c r="G169" s="108"/>
      <c r="H169" s="202">
        <f>H158</f>
        <v>0</v>
      </c>
      <c r="I169" s="145"/>
      <c r="J169" s="145"/>
      <c r="K169" s="145"/>
    </row>
    <row r="170" spans="1:11" s="112" customFormat="1" ht="18.75" customHeight="1" thickBot="1" x14ac:dyDescent="0.25">
      <c r="A170" s="111"/>
      <c r="B170" s="118"/>
      <c r="C170" s="153"/>
      <c r="D170" s="260"/>
      <c r="E170" s="154"/>
      <c r="F170" s="107"/>
      <c r="G170" s="107"/>
      <c r="H170" s="208" t="str">
        <f t="shared" si="3"/>
        <v/>
      </c>
      <c r="I170" s="145"/>
      <c r="J170" s="145"/>
      <c r="K170" s="145"/>
    </row>
    <row r="171" spans="1:11" s="112" customFormat="1" ht="18.75" customHeight="1" thickBot="1" x14ac:dyDescent="0.25">
      <c r="A171" s="111"/>
      <c r="B171" s="118"/>
      <c r="C171" s="132"/>
      <c r="D171" s="143" t="s">
        <v>177</v>
      </c>
      <c r="E171" s="134"/>
      <c r="F171" s="109"/>
      <c r="G171" s="109"/>
      <c r="H171" s="209">
        <f>SUM(H163:H170)</f>
        <v>0</v>
      </c>
      <c r="I171" s="145"/>
      <c r="J171" s="145"/>
      <c r="K171" s="145"/>
    </row>
    <row r="172" spans="1:11" s="112" customFormat="1" ht="12.75" x14ac:dyDescent="0.2">
      <c r="A172" s="111"/>
      <c r="B172" s="118"/>
      <c r="C172" s="120"/>
      <c r="D172" s="237"/>
      <c r="E172" s="126"/>
      <c r="F172" s="104"/>
      <c r="G172" s="104"/>
      <c r="H172" s="193" t="str">
        <f t="shared" si="3"/>
        <v/>
      </c>
      <c r="I172" s="145"/>
      <c r="J172" s="145"/>
      <c r="K172" s="145"/>
    </row>
    <row r="173" spans="1:11" s="112" customFormat="1" ht="12.75" x14ac:dyDescent="0.2">
      <c r="A173" s="111"/>
      <c r="B173" s="118"/>
      <c r="C173" s="113"/>
      <c r="D173" s="237"/>
      <c r="E173" s="114"/>
      <c r="F173" s="104"/>
      <c r="G173" s="104"/>
      <c r="H173" s="193" t="str">
        <f t="shared" si="3"/>
        <v/>
      </c>
      <c r="I173" s="145"/>
      <c r="J173" s="145"/>
      <c r="K173" s="145"/>
    </row>
    <row r="174" spans="1:11" s="112" customFormat="1" ht="12.75" x14ac:dyDescent="0.2">
      <c r="A174" s="111"/>
      <c r="B174" s="118"/>
      <c r="C174" s="115" t="s">
        <v>178</v>
      </c>
      <c r="D174" s="135" t="s">
        <v>179</v>
      </c>
      <c r="E174" s="114"/>
      <c r="F174" s="104"/>
      <c r="G174" s="104"/>
      <c r="H174" s="193" t="str">
        <f t="shared" si="3"/>
        <v/>
      </c>
      <c r="I174" s="145"/>
      <c r="J174" s="145"/>
      <c r="K174" s="145"/>
    </row>
    <row r="175" spans="1:11" s="112" customFormat="1" ht="12.75" x14ac:dyDescent="0.2">
      <c r="A175" s="111"/>
      <c r="B175" s="118"/>
      <c r="C175" s="115"/>
      <c r="D175" s="135"/>
      <c r="E175" s="114"/>
      <c r="F175" s="104"/>
      <c r="G175" s="104"/>
      <c r="H175" s="193" t="str">
        <f t="shared" si="3"/>
        <v/>
      </c>
      <c r="I175" s="145"/>
      <c r="J175" s="145"/>
      <c r="K175" s="145"/>
    </row>
    <row r="176" spans="1:11" s="112" customFormat="1" ht="12.75" x14ac:dyDescent="0.2">
      <c r="A176" s="111"/>
      <c r="C176" s="116" t="s">
        <v>77</v>
      </c>
      <c r="D176" s="135" t="s">
        <v>180</v>
      </c>
      <c r="E176" s="114"/>
      <c r="F176" s="104"/>
      <c r="G176" s="104"/>
      <c r="H176" s="193" t="str">
        <f t="shared" si="3"/>
        <v/>
      </c>
    </row>
    <row r="177" spans="1:8" s="112" customFormat="1" ht="12.75" x14ac:dyDescent="0.2">
      <c r="A177" s="111" t="s">
        <v>37</v>
      </c>
      <c r="C177" s="116"/>
      <c r="D177" s="135"/>
      <c r="E177" s="114"/>
      <c r="F177" s="104"/>
      <c r="G177" s="104"/>
      <c r="H177" s="193" t="str">
        <f t="shared" si="3"/>
        <v/>
      </c>
    </row>
    <row r="178" spans="1:8" s="112" customFormat="1" ht="12.75" x14ac:dyDescent="0.2">
      <c r="C178" s="116"/>
      <c r="D178" s="135" t="s">
        <v>181</v>
      </c>
      <c r="E178" s="114"/>
      <c r="F178" s="104"/>
      <c r="G178" s="104"/>
      <c r="H178" s="210" t="str">
        <f t="shared" si="3"/>
        <v/>
      </c>
    </row>
    <row r="179" spans="1:8" s="112" customFormat="1" ht="81.75" customHeight="1" x14ac:dyDescent="0.2">
      <c r="C179" s="116"/>
      <c r="D179" s="135" t="s">
        <v>182</v>
      </c>
      <c r="E179" s="114"/>
      <c r="F179" s="104"/>
      <c r="G179" s="104"/>
      <c r="H179" s="210" t="str">
        <f t="shared" si="3"/>
        <v/>
      </c>
    </row>
    <row r="180" spans="1:8" s="112" customFormat="1" ht="12.75" x14ac:dyDescent="0.2">
      <c r="C180" s="113"/>
      <c r="D180" s="261"/>
      <c r="E180" s="114"/>
      <c r="F180" s="104"/>
      <c r="G180" s="104"/>
      <c r="H180" s="201" t="str">
        <f t="shared" si="3"/>
        <v/>
      </c>
    </row>
    <row r="181" spans="1:8" s="112" customFormat="1" ht="47.25" customHeight="1" x14ac:dyDescent="0.2">
      <c r="C181" s="113" t="s">
        <v>183</v>
      </c>
      <c r="D181" s="252" t="s">
        <v>184</v>
      </c>
      <c r="E181" s="114" t="s">
        <v>110</v>
      </c>
      <c r="F181" s="122">
        <v>1</v>
      </c>
      <c r="G181" s="119"/>
      <c r="H181" s="196">
        <f t="shared" si="3"/>
        <v>0</v>
      </c>
    </row>
    <row r="182" spans="1:8" s="112" customFormat="1" ht="12.75" x14ac:dyDescent="0.2">
      <c r="C182" s="113"/>
      <c r="D182" s="262"/>
      <c r="E182" s="114"/>
      <c r="F182" s="104"/>
      <c r="G182" s="119"/>
      <c r="H182" s="201" t="str">
        <f t="shared" si="3"/>
        <v/>
      </c>
    </row>
    <row r="183" spans="1:8" s="112" customFormat="1" ht="71.25" customHeight="1" x14ac:dyDescent="0.2">
      <c r="C183" s="113" t="s">
        <v>185</v>
      </c>
      <c r="D183" s="252" t="s">
        <v>186</v>
      </c>
      <c r="E183" s="114"/>
      <c r="F183" s="122"/>
      <c r="G183" s="119"/>
      <c r="H183" s="201" t="str">
        <f t="shared" si="3"/>
        <v/>
      </c>
    </row>
    <row r="184" spans="1:8" s="112" customFormat="1" ht="15" x14ac:dyDescent="0.2">
      <c r="C184" s="113"/>
      <c r="D184" s="237" t="s">
        <v>187</v>
      </c>
      <c r="E184" s="114" t="s">
        <v>252</v>
      </c>
      <c r="F184" s="122">
        <v>4</v>
      </c>
      <c r="G184" s="119"/>
      <c r="H184" s="196">
        <f t="shared" si="3"/>
        <v>0</v>
      </c>
    </row>
    <row r="185" spans="1:8" s="112" customFormat="1" ht="15" x14ac:dyDescent="0.2">
      <c r="C185" s="113"/>
      <c r="D185" s="237" t="s">
        <v>188</v>
      </c>
      <c r="E185" s="114" t="s">
        <v>252</v>
      </c>
      <c r="F185" s="122">
        <v>10</v>
      </c>
      <c r="G185" s="119"/>
      <c r="H185" s="196">
        <f t="shared" si="3"/>
        <v>0</v>
      </c>
    </row>
    <row r="186" spans="1:8" s="112" customFormat="1" ht="12.75" x14ac:dyDescent="0.2">
      <c r="C186" s="113"/>
      <c r="D186" s="237"/>
      <c r="E186" s="114"/>
      <c r="F186" s="104"/>
      <c r="G186" s="119"/>
      <c r="H186" s="201" t="str">
        <f t="shared" si="3"/>
        <v/>
      </c>
    </row>
    <row r="187" spans="1:8" s="112" customFormat="1" ht="45" customHeight="1" x14ac:dyDescent="0.2">
      <c r="C187" s="113" t="s">
        <v>189</v>
      </c>
      <c r="D187" s="252" t="s">
        <v>190</v>
      </c>
      <c r="E187" s="114"/>
      <c r="F187" s="122"/>
      <c r="G187" s="119"/>
      <c r="H187" s="201" t="str">
        <f t="shared" si="3"/>
        <v/>
      </c>
    </row>
    <row r="188" spans="1:8" s="112" customFormat="1" ht="15" x14ac:dyDescent="0.2">
      <c r="C188" s="113"/>
      <c r="D188" s="237" t="s">
        <v>187</v>
      </c>
      <c r="E188" s="114" t="s">
        <v>252</v>
      </c>
      <c r="F188" s="122">
        <v>6</v>
      </c>
      <c r="G188" s="119"/>
      <c r="H188" s="196">
        <f t="shared" si="3"/>
        <v>0</v>
      </c>
    </row>
    <row r="189" spans="1:8" s="112" customFormat="1" ht="12.75" x14ac:dyDescent="0.2">
      <c r="C189" s="113"/>
      <c r="D189" s="237"/>
      <c r="E189" s="114"/>
      <c r="F189" s="104"/>
      <c r="G189" s="119"/>
      <c r="H189" s="201" t="str">
        <f t="shared" si="3"/>
        <v/>
      </c>
    </row>
    <row r="190" spans="1:8" s="112" customFormat="1" ht="50.25" customHeight="1" x14ac:dyDescent="0.2">
      <c r="C190" s="113" t="s">
        <v>191</v>
      </c>
      <c r="D190" s="252" t="s">
        <v>192</v>
      </c>
      <c r="E190" s="114"/>
      <c r="F190" s="122"/>
      <c r="G190" s="119"/>
      <c r="H190" s="201" t="str">
        <f t="shared" si="3"/>
        <v/>
      </c>
    </row>
    <row r="191" spans="1:8" s="112" customFormat="1" ht="15" x14ac:dyDescent="0.2">
      <c r="C191" s="113"/>
      <c r="D191" s="237" t="s">
        <v>193</v>
      </c>
      <c r="E191" s="114" t="s">
        <v>252</v>
      </c>
      <c r="F191" s="122">
        <v>4</v>
      </c>
      <c r="G191" s="119"/>
      <c r="H191" s="196">
        <f t="shared" si="3"/>
        <v>0</v>
      </c>
    </row>
    <row r="192" spans="1:8" s="112" customFormat="1" ht="15" x14ac:dyDescent="0.2">
      <c r="C192" s="113"/>
      <c r="D192" s="237" t="s">
        <v>194</v>
      </c>
      <c r="E192" s="114" t="s">
        <v>252</v>
      </c>
      <c r="F192" s="122">
        <v>10</v>
      </c>
      <c r="G192" s="119"/>
      <c r="H192" s="196">
        <f t="shared" si="3"/>
        <v>0</v>
      </c>
    </row>
    <row r="193" spans="3:8" s="112" customFormat="1" ht="12.75" x14ac:dyDescent="0.2">
      <c r="C193" s="113"/>
      <c r="D193" s="237"/>
      <c r="E193" s="114"/>
      <c r="F193" s="104"/>
      <c r="G193" s="119"/>
      <c r="H193" s="201" t="str">
        <f t="shared" si="3"/>
        <v/>
      </c>
    </row>
    <row r="194" spans="3:8" s="112" customFormat="1" ht="63.75" x14ac:dyDescent="0.2">
      <c r="C194" s="113" t="s">
        <v>195</v>
      </c>
      <c r="D194" s="252" t="s">
        <v>196</v>
      </c>
      <c r="E194" s="114" t="s">
        <v>197</v>
      </c>
      <c r="F194" s="122">
        <v>1</v>
      </c>
      <c r="G194" s="119"/>
      <c r="H194" s="196">
        <f t="shared" si="3"/>
        <v>0</v>
      </c>
    </row>
    <row r="195" spans="3:8" s="112" customFormat="1" ht="12.75" x14ac:dyDescent="0.2">
      <c r="C195" s="113"/>
      <c r="D195" s="237"/>
      <c r="E195" s="114"/>
      <c r="F195" s="104"/>
      <c r="G195" s="119"/>
      <c r="H195" s="201" t="str">
        <f t="shared" si="3"/>
        <v/>
      </c>
    </row>
    <row r="196" spans="3:8" s="112" customFormat="1" ht="99" customHeight="1" x14ac:dyDescent="0.2">
      <c r="C196" s="113" t="s">
        <v>198</v>
      </c>
      <c r="D196" s="252" t="s">
        <v>199</v>
      </c>
      <c r="E196" s="114"/>
      <c r="F196" s="122"/>
      <c r="G196" s="119"/>
      <c r="H196" s="196" t="str">
        <f t="shared" si="3"/>
        <v/>
      </c>
    </row>
    <row r="197" spans="3:8" s="112" customFormat="1" ht="12.75" x14ac:dyDescent="0.2">
      <c r="C197" s="113"/>
      <c r="D197" s="184" t="s">
        <v>263</v>
      </c>
      <c r="E197" s="136" t="s">
        <v>110</v>
      </c>
      <c r="F197" s="155">
        <v>1</v>
      </c>
      <c r="G197" s="155"/>
      <c r="H197" s="196">
        <f t="shared" si="3"/>
        <v>0</v>
      </c>
    </row>
    <row r="198" spans="3:8" s="112" customFormat="1" ht="12.75" x14ac:dyDescent="0.2">
      <c r="C198" s="113"/>
      <c r="D198" s="184" t="s">
        <v>264</v>
      </c>
      <c r="E198" s="136" t="s">
        <v>110</v>
      </c>
      <c r="F198" s="155">
        <v>1</v>
      </c>
      <c r="G198" s="155"/>
      <c r="H198" s="196">
        <f t="shared" si="3"/>
        <v>0</v>
      </c>
    </row>
    <row r="199" spans="3:8" s="112" customFormat="1" ht="12.75" x14ac:dyDescent="0.2">
      <c r="C199" s="113"/>
      <c r="D199" s="184" t="s">
        <v>265</v>
      </c>
      <c r="E199" s="136" t="s">
        <v>110</v>
      </c>
      <c r="F199" s="155">
        <v>1</v>
      </c>
      <c r="G199" s="155"/>
      <c r="H199" s="196">
        <f t="shared" si="3"/>
        <v>0</v>
      </c>
    </row>
    <row r="200" spans="3:8" s="112" customFormat="1" ht="12.75" x14ac:dyDescent="0.2">
      <c r="C200" s="113"/>
      <c r="D200" s="237"/>
      <c r="E200" s="114"/>
      <c r="F200" s="104"/>
      <c r="G200" s="119"/>
      <c r="H200" s="201" t="str">
        <f t="shared" si="3"/>
        <v/>
      </c>
    </row>
    <row r="201" spans="3:8" s="112" customFormat="1" ht="109.5" customHeight="1" x14ac:dyDescent="0.2">
      <c r="C201" s="113" t="s">
        <v>266</v>
      </c>
      <c r="D201" s="252" t="s">
        <v>201</v>
      </c>
      <c r="E201" s="114"/>
      <c r="F201" s="122"/>
      <c r="G201" s="119"/>
      <c r="H201" s="196" t="str">
        <f t="shared" si="3"/>
        <v/>
      </c>
    </row>
    <row r="202" spans="3:8" s="112" customFormat="1" ht="16.5" customHeight="1" x14ac:dyDescent="0.2">
      <c r="C202" s="113"/>
      <c r="D202" s="184" t="s">
        <v>267</v>
      </c>
      <c r="E202" s="136" t="s">
        <v>110</v>
      </c>
      <c r="F202" s="155">
        <v>1</v>
      </c>
      <c r="G202" s="155"/>
      <c r="H202" s="196">
        <f t="shared" si="3"/>
        <v>0</v>
      </c>
    </row>
    <row r="203" spans="3:8" s="112" customFormat="1" ht="16.5" customHeight="1" x14ac:dyDescent="0.2">
      <c r="C203" s="113"/>
      <c r="D203" s="184" t="s">
        <v>268</v>
      </c>
      <c r="E203" s="136" t="s">
        <v>110</v>
      </c>
      <c r="F203" s="155">
        <v>1</v>
      </c>
      <c r="G203" s="155"/>
      <c r="H203" s="196">
        <f t="shared" si="3"/>
        <v>0</v>
      </c>
    </row>
    <row r="204" spans="3:8" s="112" customFormat="1" ht="16.5" customHeight="1" x14ac:dyDescent="0.2">
      <c r="C204" s="113"/>
      <c r="D204" s="184" t="s">
        <v>269</v>
      </c>
      <c r="E204" s="136" t="s">
        <v>110</v>
      </c>
      <c r="F204" s="155">
        <v>1</v>
      </c>
      <c r="G204" s="155"/>
      <c r="H204" s="196">
        <f t="shared" si="3"/>
        <v>0</v>
      </c>
    </row>
    <row r="205" spans="3:8" s="112" customFormat="1" ht="16.5" customHeight="1" x14ac:dyDescent="0.2">
      <c r="C205" s="113"/>
      <c r="D205" s="184" t="s">
        <v>270</v>
      </c>
      <c r="E205" s="136" t="s">
        <v>110</v>
      </c>
      <c r="F205" s="155">
        <v>1</v>
      </c>
      <c r="G205" s="155"/>
      <c r="H205" s="196">
        <f t="shared" si="3"/>
        <v>0</v>
      </c>
    </row>
    <row r="206" spans="3:8" s="112" customFormat="1" ht="12.75" x14ac:dyDescent="0.2">
      <c r="C206" s="113"/>
      <c r="D206" s="144"/>
      <c r="E206" s="136"/>
      <c r="F206" s="155"/>
      <c r="G206" s="155"/>
      <c r="H206" s="211" t="str">
        <f t="shared" si="3"/>
        <v/>
      </c>
    </row>
    <row r="207" spans="3:8" s="112" customFormat="1" ht="120.75" customHeight="1" x14ac:dyDescent="0.2">
      <c r="C207" s="113" t="s">
        <v>200</v>
      </c>
      <c r="D207" s="252" t="s">
        <v>203</v>
      </c>
      <c r="E207" s="114"/>
      <c r="F207" s="122"/>
      <c r="G207" s="119"/>
      <c r="H207" s="196" t="str">
        <f t="shared" si="3"/>
        <v/>
      </c>
    </row>
    <row r="208" spans="3:8" s="112" customFormat="1" ht="12.75" x14ac:dyDescent="0.2">
      <c r="C208" s="113"/>
      <c r="D208" s="184" t="s">
        <v>271</v>
      </c>
      <c r="E208" s="136" t="s">
        <v>110</v>
      </c>
      <c r="F208" s="155">
        <v>1</v>
      </c>
      <c r="G208" s="155"/>
      <c r="H208" s="196">
        <f t="shared" si="3"/>
        <v>0</v>
      </c>
    </row>
    <row r="209" spans="3:8" s="112" customFormat="1" ht="12.75" x14ac:dyDescent="0.2">
      <c r="C209" s="113"/>
      <c r="D209" s="184" t="s">
        <v>272</v>
      </c>
      <c r="E209" s="136" t="s">
        <v>110</v>
      </c>
      <c r="F209" s="155">
        <v>1</v>
      </c>
      <c r="G209" s="155"/>
      <c r="H209" s="196">
        <f t="shared" si="3"/>
        <v>0</v>
      </c>
    </row>
    <row r="210" spans="3:8" s="112" customFormat="1" ht="12.75" x14ac:dyDescent="0.2">
      <c r="C210" s="113"/>
      <c r="D210" s="184" t="s">
        <v>273</v>
      </c>
      <c r="E210" s="136" t="s">
        <v>110</v>
      </c>
      <c r="F210" s="155">
        <v>1</v>
      </c>
      <c r="G210" s="155"/>
      <c r="H210" s="196">
        <f t="shared" ref="H210:H273" si="4">IF(F210&gt;0,(ROUND(SUM(F210*G210),2)),"")</f>
        <v>0</v>
      </c>
    </row>
    <row r="211" spans="3:8" s="112" customFormat="1" ht="12.75" x14ac:dyDescent="0.2">
      <c r="C211" s="113"/>
      <c r="D211" s="237"/>
      <c r="E211" s="114"/>
      <c r="F211" s="104"/>
      <c r="G211" s="119"/>
      <c r="H211" s="201" t="str">
        <f t="shared" si="4"/>
        <v/>
      </c>
    </row>
    <row r="212" spans="3:8" s="112" customFormat="1" ht="61.5" customHeight="1" x14ac:dyDescent="0.2">
      <c r="C212" s="113" t="s">
        <v>274</v>
      </c>
      <c r="D212" s="237" t="s">
        <v>205</v>
      </c>
      <c r="E212" s="114"/>
      <c r="F212" s="122"/>
      <c r="G212" s="119"/>
      <c r="H212" s="196" t="str">
        <f t="shared" si="4"/>
        <v/>
      </c>
    </row>
    <row r="213" spans="3:8" s="112" customFormat="1" ht="16.5" customHeight="1" x14ac:dyDescent="0.2">
      <c r="C213" s="113"/>
      <c r="D213" s="184" t="s">
        <v>275</v>
      </c>
      <c r="E213" s="136" t="s">
        <v>110</v>
      </c>
      <c r="F213" s="155">
        <v>1</v>
      </c>
      <c r="G213" s="155"/>
      <c r="H213" s="196">
        <f t="shared" si="4"/>
        <v>0</v>
      </c>
    </row>
    <row r="214" spans="3:8" s="112" customFormat="1" ht="16.5" customHeight="1" x14ac:dyDescent="0.2">
      <c r="C214" s="113"/>
      <c r="D214" s="184" t="s">
        <v>276</v>
      </c>
      <c r="E214" s="136" t="s">
        <v>110</v>
      </c>
      <c r="F214" s="155">
        <v>1</v>
      </c>
      <c r="G214" s="155"/>
      <c r="H214" s="196">
        <f t="shared" si="4"/>
        <v>0</v>
      </c>
    </row>
    <row r="215" spans="3:8" s="112" customFormat="1" ht="16.5" customHeight="1" x14ac:dyDescent="0.2">
      <c r="C215" s="113"/>
      <c r="D215" s="184" t="s">
        <v>277</v>
      </c>
      <c r="E215" s="136" t="s">
        <v>110</v>
      </c>
      <c r="F215" s="155">
        <v>1</v>
      </c>
      <c r="G215" s="155"/>
      <c r="H215" s="196">
        <f t="shared" si="4"/>
        <v>0</v>
      </c>
    </row>
    <row r="216" spans="3:8" s="112" customFormat="1" ht="12.75" x14ac:dyDescent="0.2">
      <c r="C216" s="113"/>
      <c r="D216" s="237"/>
      <c r="E216" s="114"/>
      <c r="F216" s="104"/>
      <c r="G216" s="119"/>
      <c r="H216" s="201" t="str">
        <f t="shared" si="4"/>
        <v/>
      </c>
    </row>
    <row r="217" spans="3:8" s="112" customFormat="1" ht="87" customHeight="1" x14ac:dyDescent="0.2">
      <c r="C217" s="113" t="s">
        <v>278</v>
      </c>
      <c r="D217" s="237" t="s">
        <v>207</v>
      </c>
      <c r="E217" s="114"/>
      <c r="F217" s="122"/>
      <c r="G217" s="119"/>
      <c r="H217" s="196" t="str">
        <f t="shared" si="4"/>
        <v/>
      </c>
    </row>
    <row r="218" spans="3:8" s="112" customFormat="1" ht="16.5" customHeight="1" x14ac:dyDescent="0.2">
      <c r="C218" s="113"/>
      <c r="D218" s="184" t="s">
        <v>279</v>
      </c>
      <c r="E218" s="136" t="s">
        <v>110</v>
      </c>
      <c r="F218" s="155">
        <v>1</v>
      </c>
      <c r="G218" s="155"/>
      <c r="H218" s="196">
        <f t="shared" si="4"/>
        <v>0</v>
      </c>
    </row>
    <row r="219" spans="3:8" s="112" customFormat="1" ht="16.5" customHeight="1" x14ac:dyDescent="0.2">
      <c r="C219" s="113"/>
      <c r="D219" s="184" t="s">
        <v>280</v>
      </c>
      <c r="E219" s="136" t="s">
        <v>110</v>
      </c>
      <c r="F219" s="155">
        <v>1</v>
      </c>
      <c r="G219" s="155"/>
      <c r="H219" s="196">
        <f t="shared" si="4"/>
        <v>0</v>
      </c>
    </row>
    <row r="220" spans="3:8" s="112" customFormat="1" ht="12.75" x14ac:dyDescent="0.2">
      <c r="C220" s="113"/>
      <c r="D220" s="237"/>
      <c r="E220" s="114"/>
      <c r="F220" s="104"/>
      <c r="G220" s="119"/>
      <c r="H220" s="201" t="str">
        <f t="shared" si="4"/>
        <v/>
      </c>
    </row>
    <row r="221" spans="3:8" s="112" customFormat="1" ht="64.5" customHeight="1" x14ac:dyDescent="0.2">
      <c r="C221" s="113" t="s">
        <v>202</v>
      </c>
      <c r="D221" s="237" t="s">
        <v>209</v>
      </c>
      <c r="E221" s="114"/>
      <c r="F221" s="122"/>
      <c r="G221" s="119"/>
      <c r="H221" s="196" t="str">
        <f t="shared" si="4"/>
        <v/>
      </c>
    </row>
    <row r="222" spans="3:8" s="112" customFormat="1" ht="18" customHeight="1" x14ac:dyDescent="0.2">
      <c r="C222" s="113"/>
      <c r="D222" s="184" t="s">
        <v>281</v>
      </c>
      <c r="E222" s="136" t="s">
        <v>110</v>
      </c>
      <c r="F222" s="155">
        <v>1</v>
      </c>
      <c r="G222" s="155"/>
      <c r="H222" s="196">
        <f t="shared" si="4"/>
        <v>0</v>
      </c>
    </row>
    <row r="223" spans="3:8" s="112" customFormat="1" ht="18" customHeight="1" x14ac:dyDescent="0.2">
      <c r="C223" s="113"/>
      <c r="D223" s="184" t="s">
        <v>282</v>
      </c>
      <c r="E223" s="136" t="s">
        <v>110</v>
      </c>
      <c r="F223" s="155">
        <v>1</v>
      </c>
      <c r="G223" s="155"/>
      <c r="H223" s="196">
        <f t="shared" si="4"/>
        <v>0</v>
      </c>
    </row>
    <row r="224" spans="3:8" s="112" customFormat="1" ht="12.75" x14ac:dyDescent="0.2">
      <c r="C224" s="113"/>
      <c r="D224" s="237"/>
      <c r="E224" s="114"/>
      <c r="F224" s="104"/>
      <c r="G224" s="119"/>
      <c r="H224" s="201" t="str">
        <f t="shared" si="4"/>
        <v/>
      </c>
    </row>
    <row r="225" spans="3:8" s="112" customFormat="1" ht="106.5" customHeight="1" x14ac:dyDescent="0.2">
      <c r="C225" s="113" t="s">
        <v>204</v>
      </c>
      <c r="D225" s="237" t="s">
        <v>210</v>
      </c>
      <c r="E225" s="114"/>
      <c r="F225" s="122"/>
      <c r="G225" s="119"/>
      <c r="H225" s="196" t="str">
        <f t="shared" si="4"/>
        <v/>
      </c>
    </row>
    <row r="226" spans="3:8" s="112" customFormat="1" ht="17.25" customHeight="1" x14ac:dyDescent="0.2">
      <c r="C226" s="113"/>
      <c r="D226" s="184" t="s">
        <v>283</v>
      </c>
      <c r="E226" s="136" t="s">
        <v>110</v>
      </c>
      <c r="F226" s="155">
        <v>1</v>
      </c>
      <c r="G226" s="155"/>
      <c r="H226" s="196">
        <f t="shared" si="4"/>
        <v>0</v>
      </c>
    </row>
    <row r="227" spans="3:8" s="112" customFormat="1" ht="17.25" customHeight="1" x14ac:dyDescent="0.2">
      <c r="C227" s="113"/>
      <c r="D227" s="184" t="s">
        <v>284</v>
      </c>
      <c r="E227" s="136" t="s">
        <v>110</v>
      </c>
      <c r="F227" s="155">
        <v>1</v>
      </c>
      <c r="G227" s="155"/>
      <c r="H227" s="196">
        <f t="shared" si="4"/>
        <v>0</v>
      </c>
    </row>
    <row r="228" spans="3:8" s="112" customFormat="1" ht="17.25" customHeight="1" x14ac:dyDescent="0.2">
      <c r="C228" s="113"/>
      <c r="D228" s="184" t="s">
        <v>285</v>
      </c>
      <c r="E228" s="136" t="s">
        <v>110</v>
      </c>
      <c r="F228" s="155">
        <v>1</v>
      </c>
      <c r="G228" s="155"/>
      <c r="H228" s="196">
        <f t="shared" si="4"/>
        <v>0</v>
      </c>
    </row>
    <row r="229" spans="3:8" s="112" customFormat="1" ht="17.25" customHeight="1" x14ac:dyDescent="0.2">
      <c r="C229" s="113"/>
      <c r="D229" s="184" t="s">
        <v>286</v>
      </c>
      <c r="E229" s="136" t="s">
        <v>110</v>
      </c>
      <c r="F229" s="155">
        <v>1</v>
      </c>
      <c r="G229" s="155"/>
      <c r="H229" s="196">
        <f t="shared" si="4"/>
        <v>0</v>
      </c>
    </row>
    <row r="230" spans="3:8" s="112" customFormat="1" ht="12.75" x14ac:dyDescent="0.2">
      <c r="C230" s="113"/>
      <c r="D230" s="237"/>
      <c r="E230" s="114"/>
      <c r="F230" s="155"/>
      <c r="G230" s="119"/>
      <c r="H230" s="201" t="str">
        <f t="shared" si="4"/>
        <v/>
      </c>
    </row>
    <row r="231" spans="3:8" s="112" customFormat="1" ht="37.5" customHeight="1" x14ac:dyDescent="0.2">
      <c r="C231" s="113" t="s">
        <v>206</v>
      </c>
      <c r="D231" s="252" t="s">
        <v>211</v>
      </c>
      <c r="E231" s="114"/>
      <c r="F231" s="155"/>
      <c r="G231" s="119"/>
      <c r="H231" s="196" t="str">
        <f t="shared" si="4"/>
        <v/>
      </c>
    </row>
    <row r="232" spans="3:8" s="112" customFormat="1" ht="32.25" customHeight="1" x14ac:dyDescent="0.2">
      <c r="C232" s="113"/>
      <c r="D232" s="237" t="s">
        <v>212</v>
      </c>
      <c r="E232" s="114" t="s">
        <v>110</v>
      </c>
      <c r="F232" s="155">
        <v>1</v>
      </c>
      <c r="G232" s="119"/>
      <c r="H232" s="196">
        <f t="shared" si="4"/>
        <v>0</v>
      </c>
    </row>
    <row r="233" spans="3:8" s="112" customFormat="1" ht="19.5" customHeight="1" x14ac:dyDescent="0.2">
      <c r="C233" s="113"/>
      <c r="D233" s="237" t="s">
        <v>213</v>
      </c>
      <c r="E233" s="114" t="s">
        <v>110</v>
      </c>
      <c r="F233" s="155">
        <v>1</v>
      </c>
      <c r="G233" s="119"/>
      <c r="H233" s="196">
        <f t="shared" si="4"/>
        <v>0</v>
      </c>
    </row>
    <row r="234" spans="3:8" s="112" customFormat="1" ht="19.5" customHeight="1" x14ac:dyDescent="0.2">
      <c r="C234" s="113"/>
      <c r="D234" s="237" t="s">
        <v>214</v>
      </c>
      <c r="E234" s="114" t="s">
        <v>110</v>
      </c>
      <c r="F234" s="155">
        <v>1</v>
      </c>
      <c r="G234" s="119"/>
      <c r="H234" s="196">
        <f t="shared" si="4"/>
        <v>0</v>
      </c>
    </row>
    <row r="235" spans="3:8" s="112" customFormat="1" ht="12.75" x14ac:dyDescent="0.2">
      <c r="C235" s="113"/>
      <c r="D235" s="237"/>
      <c r="E235" s="114"/>
      <c r="F235" s="104"/>
      <c r="G235" s="119"/>
      <c r="H235" s="196" t="str">
        <f t="shared" si="4"/>
        <v/>
      </c>
    </row>
    <row r="236" spans="3:8" s="112" customFormat="1" ht="23.25" customHeight="1" x14ac:dyDescent="0.2">
      <c r="C236" s="113" t="s">
        <v>208</v>
      </c>
      <c r="D236" s="237" t="s">
        <v>215</v>
      </c>
      <c r="E236" s="114" t="s">
        <v>110</v>
      </c>
      <c r="F236" s="122">
        <v>1</v>
      </c>
      <c r="G236" s="119"/>
      <c r="H236" s="196">
        <f t="shared" si="4"/>
        <v>0</v>
      </c>
    </row>
    <row r="237" spans="3:8" s="112" customFormat="1" ht="12.75" x14ac:dyDescent="0.2">
      <c r="C237" s="113"/>
      <c r="D237" s="237"/>
      <c r="E237" s="114"/>
      <c r="F237" s="155"/>
      <c r="G237" s="119"/>
      <c r="H237" s="196"/>
    </row>
    <row r="238" spans="3:8" s="112" customFormat="1" ht="18" customHeight="1" x14ac:dyDescent="0.2">
      <c r="C238" s="116"/>
      <c r="D238" s="123" t="s">
        <v>216</v>
      </c>
      <c r="E238" s="124"/>
      <c r="F238" s="155"/>
      <c r="G238" s="105"/>
      <c r="H238" s="200">
        <f>SUM(H180:H236)</f>
        <v>0</v>
      </c>
    </row>
    <row r="239" spans="3:8" s="112" customFormat="1" ht="12.75" x14ac:dyDescent="0.2">
      <c r="C239" s="115"/>
      <c r="D239" s="135"/>
      <c r="E239" s="114"/>
      <c r="F239" s="155"/>
      <c r="G239" s="104"/>
      <c r="H239" s="193" t="str">
        <f t="shared" si="4"/>
        <v/>
      </c>
    </row>
    <row r="240" spans="3:8" s="112" customFormat="1" ht="12.75" x14ac:dyDescent="0.2">
      <c r="C240" s="113"/>
      <c r="D240" s="135"/>
      <c r="E240" s="114"/>
      <c r="F240" s="122"/>
      <c r="G240" s="104"/>
      <c r="H240" s="193" t="str">
        <f t="shared" si="4"/>
        <v/>
      </c>
    </row>
    <row r="241" spans="3:8" s="112" customFormat="1" ht="21" customHeight="1" x14ac:dyDescent="0.2">
      <c r="C241" s="116" t="s">
        <v>78</v>
      </c>
      <c r="D241" s="135" t="s">
        <v>217</v>
      </c>
      <c r="E241" s="114"/>
      <c r="F241" s="155"/>
      <c r="G241" s="104"/>
      <c r="H241" s="193" t="str">
        <f t="shared" si="4"/>
        <v/>
      </c>
    </row>
    <row r="242" spans="3:8" s="112" customFormat="1" ht="12.75" x14ac:dyDescent="0.2">
      <c r="C242" s="116"/>
      <c r="D242" s="135"/>
      <c r="E242" s="114"/>
      <c r="F242" s="155"/>
      <c r="G242" s="104"/>
      <c r="H242" s="193" t="str">
        <f t="shared" si="4"/>
        <v/>
      </c>
    </row>
    <row r="243" spans="3:8" s="112" customFormat="1" ht="12.75" x14ac:dyDescent="0.2">
      <c r="C243" s="116"/>
      <c r="D243" s="135" t="s">
        <v>181</v>
      </c>
      <c r="E243" s="114"/>
      <c r="F243" s="105"/>
      <c r="G243" s="104"/>
      <c r="H243" s="210" t="str">
        <f t="shared" si="4"/>
        <v/>
      </c>
    </row>
    <row r="244" spans="3:8" s="112" customFormat="1" ht="88.5" customHeight="1" x14ac:dyDescent="0.2">
      <c r="C244" s="116"/>
      <c r="D244" s="156" t="s">
        <v>218</v>
      </c>
      <c r="E244" s="114"/>
      <c r="F244" s="104"/>
      <c r="G244" s="104"/>
      <c r="H244" s="210" t="str">
        <f t="shared" si="4"/>
        <v/>
      </c>
    </row>
    <row r="245" spans="3:8" s="112" customFormat="1" ht="37.5" customHeight="1" x14ac:dyDescent="0.2">
      <c r="C245" s="113"/>
      <c r="D245" s="263" t="s">
        <v>219</v>
      </c>
      <c r="E245" s="114"/>
      <c r="F245" s="104"/>
      <c r="G245" s="104"/>
      <c r="H245" s="212" t="str">
        <f t="shared" si="4"/>
        <v/>
      </c>
    </row>
    <row r="246" spans="3:8" s="112" customFormat="1" ht="12.75" x14ac:dyDescent="0.2">
      <c r="C246" s="113"/>
      <c r="D246" s="264"/>
      <c r="E246" s="114"/>
      <c r="F246" s="104"/>
      <c r="G246" s="119"/>
      <c r="H246" s="201" t="str">
        <f t="shared" si="4"/>
        <v/>
      </c>
    </row>
    <row r="247" spans="3:8" s="112" customFormat="1" ht="20.25" customHeight="1" x14ac:dyDescent="0.2">
      <c r="C247" s="113" t="s">
        <v>287</v>
      </c>
      <c r="D247" s="237" t="s">
        <v>220</v>
      </c>
      <c r="E247" s="114" t="s">
        <v>110</v>
      </c>
      <c r="F247" s="104">
        <v>1</v>
      </c>
      <c r="G247" s="119"/>
      <c r="H247" s="196">
        <f t="shared" si="4"/>
        <v>0</v>
      </c>
    </row>
    <row r="248" spans="3:8" s="112" customFormat="1" ht="12.75" x14ac:dyDescent="0.2">
      <c r="C248" s="113"/>
      <c r="D248" s="237"/>
      <c r="E248" s="114"/>
      <c r="F248" s="104"/>
      <c r="G248" s="119"/>
      <c r="H248" s="201" t="str">
        <f t="shared" si="4"/>
        <v/>
      </c>
    </row>
    <row r="249" spans="3:8" s="112" customFormat="1" ht="21" customHeight="1" x14ac:dyDescent="0.2">
      <c r="C249" s="113" t="s">
        <v>288</v>
      </c>
      <c r="D249" s="237" t="s">
        <v>221</v>
      </c>
      <c r="E249" s="114"/>
      <c r="F249" s="104"/>
      <c r="G249" s="119"/>
      <c r="H249" s="201" t="str">
        <f t="shared" si="4"/>
        <v/>
      </c>
    </row>
    <row r="250" spans="3:8" s="112" customFormat="1" ht="57.75" customHeight="1" x14ac:dyDescent="0.2">
      <c r="C250" s="113"/>
      <c r="D250" s="252" t="s">
        <v>341</v>
      </c>
      <c r="E250" s="114" t="s">
        <v>222</v>
      </c>
      <c r="F250" s="104">
        <v>1</v>
      </c>
      <c r="G250" s="119"/>
      <c r="H250" s="196">
        <f t="shared" si="4"/>
        <v>0</v>
      </c>
    </row>
    <row r="251" spans="3:8" s="112" customFormat="1" ht="12.75" x14ac:dyDescent="0.2">
      <c r="C251" s="113"/>
      <c r="D251" s="237"/>
      <c r="E251" s="114"/>
      <c r="F251" s="104"/>
      <c r="G251" s="119"/>
      <c r="H251" s="201" t="str">
        <f t="shared" si="4"/>
        <v/>
      </c>
    </row>
    <row r="252" spans="3:8" s="112" customFormat="1" ht="18.75" customHeight="1" x14ac:dyDescent="0.2">
      <c r="C252" s="113" t="s">
        <v>289</v>
      </c>
      <c r="D252" s="237" t="s">
        <v>223</v>
      </c>
      <c r="E252" s="114" t="s">
        <v>110</v>
      </c>
      <c r="F252" s="122">
        <v>1</v>
      </c>
      <c r="G252" s="119"/>
      <c r="H252" s="196">
        <f t="shared" si="4"/>
        <v>0</v>
      </c>
    </row>
    <row r="253" spans="3:8" s="112" customFormat="1" ht="12.75" x14ac:dyDescent="0.2">
      <c r="C253" s="113"/>
      <c r="D253" s="237"/>
      <c r="E253" s="114"/>
      <c r="F253" s="104"/>
      <c r="G253" s="119"/>
      <c r="H253" s="201" t="str">
        <f t="shared" si="4"/>
        <v/>
      </c>
    </row>
    <row r="254" spans="3:8" s="112" customFormat="1" ht="30.75" customHeight="1" x14ac:dyDescent="0.2">
      <c r="C254" s="113" t="s">
        <v>290</v>
      </c>
      <c r="D254" s="237" t="s">
        <v>224</v>
      </c>
      <c r="E254" s="114" t="s">
        <v>110</v>
      </c>
      <c r="F254" s="122">
        <v>1</v>
      </c>
      <c r="G254" s="119"/>
      <c r="H254" s="196">
        <f t="shared" si="4"/>
        <v>0</v>
      </c>
    </row>
    <row r="255" spans="3:8" s="112" customFormat="1" ht="12.75" x14ac:dyDescent="0.2">
      <c r="C255" s="113"/>
      <c r="D255" s="237"/>
      <c r="E255" s="114"/>
      <c r="F255" s="122"/>
      <c r="G255" s="119"/>
      <c r="H255" s="201" t="str">
        <f t="shared" si="4"/>
        <v/>
      </c>
    </row>
    <row r="256" spans="3:8" s="112" customFormat="1" ht="20.25" customHeight="1" x14ac:dyDescent="0.2">
      <c r="C256" s="113" t="s">
        <v>291</v>
      </c>
      <c r="D256" s="237" t="s">
        <v>225</v>
      </c>
      <c r="E256" s="114" t="s">
        <v>110</v>
      </c>
      <c r="F256" s="122">
        <v>12</v>
      </c>
      <c r="G256" s="119"/>
      <c r="H256" s="196">
        <f t="shared" si="4"/>
        <v>0</v>
      </c>
    </row>
    <row r="257" spans="3:8" s="112" customFormat="1" ht="12.75" x14ac:dyDescent="0.2">
      <c r="C257" s="113"/>
      <c r="D257" s="237"/>
      <c r="E257" s="114"/>
      <c r="F257" s="104"/>
      <c r="G257" s="119"/>
      <c r="H257" s="201" t="str">
        <f t="shared" si="4"/>
        <v/>
      </c>
    </row>
    <row r="258" spans="3:8" s="112" customFormat="1" ht="18.75" customHeight="1" x14ac:dyDescent="0.2">
      <c r="C258" s="113" t="s">
        <v>292</v>
      </c>
      <c r="D258" s="252" t="s">
        <v>226</v>
      </c>
      <c r="E258" s="114" t="s">
        <v>110</v>
      </c>
      <c r="F258" s="122">
        <v>6</v>
      </c>
      <c r="G258" s="119"/>
      <c r="H258" s="196">
        <f t="shared" si="4"/>
        <v>0</v>
      </c>
    </row>
    <row r="259" spans="3:8" s="112" customFormat="1" ht="12.75" x14ac:dyDescent="0.2">
      <c r="C259" s="113"/>
      <c r="D259" s="237"/>
      <c r="E259" s="114"/>
      <c r="F259" s="104"/>
      <c r="G259" s="119"/>
      <c r="H259" s="201" t="str">
        <f t="shared" si="4"/>
        <v/>
      </c>
    </row>
    <row r="260" spans="3:8" s="112" customFormat="1" ht="30" customHeight="1" x14ac:dyDescent="0.2">
      <c r="C260" s="113" t="s">
        <v>293</v>
      </c>
      <c r="D260" s="252" t="s">
        <v>227</v>
      </c>
      <c r="E260" s="114" t="s">
        <v>110</v>
      </c>
      <c r="F260" s="122">
        <v>5</v>
      </c>
      <c r="G260" s="119"/>
      <c r="H260" s="196">
        <f t="shared" si="4"/>
        <v>0</v>
      </c>
    </row>
    <row r="261" spans="3:8" s="112" customFormat="1" ht="12.75" x14ac:dyDescent="0.2">
      <c r="C261" s="113"/>
      <c r="D261" s="237"/>
      <c r="E261" s="114"/>
      <c r="F261" s="104"/>
      <c r="G261" s="119"/>
      <c r="H261" s="201" t="str">
        <f t="shared" si="4"/>
        <v/>
      </c>
    </row>
    <row r="262" spans="3:8" s="112" customFormat="1" ht="30.75" customHeight="1" x14ac:dyDescent="0.2">
      <c r="C262" s="113" t="s">
        <v>294</v>
      </c>
      <c r="D262" s="237" t="s">
        <v>228</v>
      </c>
      <c r="E262" s="114" t="s">
        <v>110</v>
      </c>
      <c r="F262" s="122">
        <v>1</v>
      </c>
      <c r="G262" s="119"/>
      <c r="H262" s="196">
        <f t="shared" si="4"/>
        <v>0</v>
      </c>
    </row>
    <row r="263" spans="3:8" s="112" customFormat="1" ht="12.75" x14ac:dyDescent="0.2">
      <c r="C263" s="113"/>
      <c r="D263" s="237"/>
      <c r="E263" s="114"/>
      <c r="F263" s="104"/>
      <c r="G263" s="119"/>
      <c r="H263" s="201" t="str">
        <f t="shared" si="4"/>
        <v/>
      </c>
    </row>
    <row r="264" spans="3:8" s="112" customFormat="1" ht="21.75" customHeight="1" x14ac:dyDescent="0.2">
      <c r="C264" s="113" t="s">
        <v>295</v>
      </c>
      <c r="D264" s="237" t="s">
        <v>229</v>
      </c>
      <c r="E264" s="114" t="s">
        <v>110</v>
      </c>
      <c r="F264" s="122">
        <v>1</v>
      </c>
      <c r="G264" s="119"/>
      <c r="H264" s="196">
        <f t="shared" si="4"/>
        <v>0</v>
      </c>
    </row>
    <row r="265" spans="3:8" s="112" customFormat="1" ht="12.75" x14ac:dyDescent="0.2">
      <c r="C265" s="113"/>
      <c r="D265" s="237"/>
      <c r="E265" s="114"/>
      <c r="F265" s="104"/>
      <c r="G265" s="119"/>
      <c r="H265" s="201" t="str">
        <f t="shared" si="4"/>
        <v/>
      </c>
    </row>
    <row r="266" spans="3:8" s="112" customFormat="1" ht="21" customHeight="1" x14ac:dyDescent="0.2">
      <c r="C266" s="113" t="s">
        <v>296</v>
      </c>
      <c r="D266" s="237" t="s">
        <v>230</v>
      </c>
      <c r="E266" s="114" t="s">
        <v>110</v>
      </c>
      <c r="F266" s="122">
        <v>40</v>
      </c>
      <c r="G266" s="119"/>
      <c r="H266" s="196">
        <f t="shared" si="4"/>
        <v>0</v>
      </c>
    </row>
    <row r="267" spans="3:8" s="112" customFormat="1" ht="12.75" x14ac:dyDescent="0.2">
      <c r="C267" s="113"/>
      <c r="D267" s="237"/>
      <c r="E267" s="114"/>
      <c r="F267" s="104"/>
      <c r="G267" s="119"/>
      <c r="H267" s="201" t="str">
        <f t="shared" si="4"/>
        <v/>
      </c>
    </row>
    <row r="268" spans="3:8" s="112" customFormat="1" ht="33.75" customHeight="1" x14ac:dyDescent="0.2">
      <c r="C268" s="113" t="s">
        <v>297</v>
      </c>
      <c r="D268" s="237" t="s">
        <v>231</v>
      </c>
      <c r="E268" s="114" t="s">
        <v>110</v>
      </c>
      <c r="F268" s="122">
        <v>1</v>
      </c>
      <c r="G268" s="119"/>
      <c r="H268" s="196">
        <f t="shared" si="4"/>
        <v>0</v>
      </c>
    </row>
    <row r="269" spans="3:8" s="112" customFormat="1" ht="12.75" x14ac:dyDescent="0.2">
      <c r="C269" s="113"/>
      <c r="D269" s="237"/>
      <c r="E269" s="114"/>
      <c r="F269" s="104"/>
      <c r="G269" s="119"/>
      <c r="H269" s="201" t="str">
        <f t="shared" si="4"/>
        <v/>
      </c>
    </row>
    <row r="270" spans="3:8" s="112" customFormat="1" ht="44.25" customHeight="1" x14ac:dyDescent="0.2">
      <c r="C270" s="113" t="s">
        <v>298</v>
      </c>
      <c r="D270" s="237" t="s">
        <v>232</v>
      </c>
      <c r="E270" s="114" t="s">
        <v>110</v>
      </c>
      <c r="F270" s="122">
        <v>40</v>
      </c>
      <c r="G270" s="119"/>
      <c r="H270" s="196">
        <f t="shared" si="4"/>
        <v>0</v>
      </c>
    </row>
    <row r="271" spans="3:8" s="112" customFormat="1" ht="12.75" x14ac:dyDescent="0.2">
      <c r="C271" s="113"/>
      <c r="D271" s="237"/>
      <c r="E271" s="114"/>
      <c r="F271" s="104"/>
      <c r="G271" s="119"/>
      <c r="H271" s="201" t="str">
        <f t="shared" si="4"/>
        <v/>
      </c>
    </row>
    <row r="272" spans="3:8" s="112" customFormat="1" ht="46.5" customHeight="1" x14ac:dyDescent="0.2">
      <c r="C272" s="113" t="s">
        <v>299</v>
      </c>
      <c r="D272" s="237" t="s">
        <v>233</v>
      </c>
      <c r="E272" s="114" t="s">
        <v>110</v>
      </c>
      <c r="F272" s="122">
        <v>1</v>
      </c>
      <c r="G272" s="119"/>
      <c r="H272" s="196">
        <f t="shared" si="4"/>
        <v>0</v>
      </c>
    </row>
    <row r="273" spans="3:8" s="112" customFormat="1" ht="12.75" x14ac:dyDescent="0.2">
      <c r="C273" s="113"/>
      <c r="D273" s="237"/>
      <c r="E273" s="114"/>
      <c r="F273" s="104"/>
      <c r="G273" s="119"/>
      <c r="H273" s="201" t="str">
        <f t="shared" si="4"/>
        <v/>
      </c>
    </row>
    <row r="274" spans="3:8" s="112" customFormat="1" ht="18.75" customHeight="1" x14ac:dyDescent="0.2">
      <c r="C274" s="113" t="s">
        <v>300</v>
      </c>
      <c r="D274" s="237" t="s">
        <v>234</v>
      </c>
      <c r="E274" s="114" t="s">
        <v>110</v>
      </c>
      <c r="F274" s="122">
        <v>1</v>
      </c>
      <c r="G274" s="119"/>
      <c r="H274" s="196">
        <f t="shared" ref="H274:H299" si="5">IF(F274&gt;0,(ROUND(SUM(F274*G274),2)),"")</f>
        <v>0</v>
      </c>
    </row>
    <row r="275" spans="3:8" s="112" customFormat="1" ht="12.75" x14ac:dyDescent="0.2">
      <c r="C275" s="113"/>
      <c r="D275" s="237"/>
      <c r="E275" s="114"/>
      <c r="F275" s="104"/>
      <c r="G275" s="119"/>
      <c r="H275" s="201" t="str">
        <f t="shared" si="5"/>
        <v/>
      </c>
    </row>
    <row r="276" spans="3:8" s="112" customFormat="1" ht="19.5" customHeight="1" x14ac:dyDescent="0.2">
      <c r="C276" s="113" t="s">
        <v>301</v>
      </c>
      <c r="D276" s="258" t="s">
        <v>235</v>
      </c>
      <c r="E276" s="114" t="s">
        <v>110</v>
      </c>
      <c r="F276" s="122">
        <v>1</v>
      </c>
      <c r="G276" s="119"/>
      <c r="H276" s="196">
        <f t="shared" si="5"/>
        <v>0</v>
      </c>
    </row>
    <row r="277" spans="3:8" s="112" customFormat="1" ht="12.75" x14ac:dyDescent="0.2">
      <c r="C277" s="113"/>
      <c r="D277" s="258"/>
      <c r="E277" s="114"/>
      <c r="F277" s="122"/>
      <c r="G277" s="119"/>
      <c r="H277" s="196"/>
    </row>
    <row r="278" spans="3:8" s="112" customFormat="1" ht="43.5" customHeight="1" x14ac:dyDescent="0.2">
      <c r="C278" s="113" t="s">
        <v>302</v>
      </c>
      <c r="D278" s="237" t="s">
        <v>236</v>
      </c>
      <c r="E278" s="114" t="s">
        <v>110</v>
      </c>
      <c r="F278" s="122">
        <v>12</v>
      </c>
      <c r="G278" s="119"/>
      <c r="H278" s="196">
        <f t="shared" si="5"/>
        <v>0</v>
      </c>
    </row>
    <row r="279" spans="3:8" s="112" customFormat="1" ht="12.75" x14ac:dyDescent="0.2">
      <c r="C279" s="113"/>
      <c r="D279" s="237"/>
      <c r="E279" s="114"/>
      <c r="F279" s="122"/>
      <c r="G279" s="119"/>
      <c r="H279" s="196" t="str">
        <f t="shared" si="5"/>
        <v/>
      </c>
    </row>
    <row r="280" spans="3:8" s="112" customFormat="1" ht="33.75" customHeight="1" x14ac:dyDescent="0.2">
      <c r="C280" s="113" t="s">
        <v>303</v>
      </c>
      <c r="D280" s="252" t="s">
        <v>237</v>
      </c>
      <c r="E280" s="114" t="s">
        <v>110</v>
      </c>
      <c r="F280" s="104">
        <v>1</v>
      </c>
      <c r="G280" s="119"/>
      <c r="H280" s="196">
        <f t="shared" si="5"/>
        <v>0</v>
      </c>
    </row>
    <row r="281" spans="3:8" s="112" customFormat="1" ht="12.75" x14ac:dyDescent="0.2">
      <c r="C281" s="113"/>
      <c r="D281" s="237"/>
      <c r="E281" s="114"/>
      <c r="F281" s="122"/>
      <c r="G281" s="119"/>
      <c r="H281" s="196" t="str">
        <f t="shared" si="5"/>
        <v/>
      </c>
    </row>
    <row r="282" spans="3:8" s="112" customFormat="1" ht="51.75" customHeight="1" x14ac:dyDescent="0.2">
      <c r="C282" s="113" t="s">
        <v>304</v>
      </c>
      <c r="D282" s="237" t="s">
        <v>238</v>
      </c>
      <c r="E282" s="114" t="s">
        <v>222</v>
      </c>
      <c r="F282" s="122">
        <v>1</v>
      </c>
      <c r="G282" s="119"/>
      <c r="H282" s="196">
        <f t="shared" si="5"/>
        <v>0</v>
      </c>
    </row>
    <row r="283" spans="3:8" s="112" customFormat="1" ht="12.75" x14ac:dyDescent="0.2">
      <c r="C283" s="113"/>
      <c r="D283" s="237"/>
      <c r="E283" s="114"/>
      <c r="F283" s="122"/>
      <c r="G283" s="119"/>
      <c r="H283" s="196"/>
    </row>
    <row r="284" spans="3:8" s="112" customFormat="1" ht="17.25" customHeight="1" x14ac:dyDescent="0.2">
      <c r="C284" s="116"/>
      <c r="D284" s="123" t="s">
        <v>239</v>
      </c>
      <c r="E284" s="124"/>
      <c r="F284" s="122"/>
      <c r="G284" s="105"/>
      <c r="H284" s="200">
        <f>SUM(H245:H282)</f>
        <v>0</v>
      </c>
    </row>
    <row r="285" spans="3:8" s="112" customFormat="1" ht="12.75" x14ac:dyDescent="0.2">
      <c r="C285" s="113"/>
      <c r="D285" s="237"/>
      <c r="E285" s="114"/>
      <c r="F285" s="122"/>
      <c r="G285" s="104"/>
      <c r="H285" s="193" t="str">
        <f t="shared" si="5"/>
        <v/>
      </c>
    </row>
    <row r="286" spans="3:8" s="112" customFormat="1" ht="12.75" x14ac:dyDescent="0.2">
      <c r="C286" s="115"/>
      <c r="D286" s="135" t="s">
        <v>240</v>
      </c>
      <c r="E286" s="114"/>
      <c r="F286" s="122"/>
      <c r="G286" s="104"/>
      <c r="H286" s="193" t="str">
        <f t="shared" si="5"/>
        <v/>
      </c>
    </row>
    <row r="287" spans="3:8" s="112" customFormat="1" ht="12.75" x14ac:dyDescent="0.2">
      <c r="C287" s="120"/>
      <c r="D287" s="237"/>
      <c r="E287" s="126"/>
      <c r="F287" s="122"/>
      <c r="G287" s="104"/>
      <c r="H287" s="193" t="str">
        <f t="shared" si="5"/>
        <v/>
      </c>
    </row>
    <row r="288" spans="3:8" s="112" customFormat="1" ht="19.5" customHeight="1" x14ac:dyDescent="0.2">
      <c r="C288" s="127" t="s">
        <v>77</v>
      </c>
      <c r="D288" s="139" t="s">
        <v>241</v>
      </c>
      <c r="E288" s="129"/>
      <c r="F288" s="108"/>
      <c r="G288" s="108"/>
      <c r="H288" s="202">
        <f>H238</f>
        <v>0</v>
      </c>
    </row>
    <row r="289" spans="3:8" s="112" customFormat="1" ht="19.5" customHeight="1" x14ac:dyDescent="0.2">
      <c r="C289" s="140" t="s">
        <v>78</v>
      </c>
      <c r="D289" s="152" t="s">
        <v>217</v>
      </c>
      <c r="E289" s="142"/>
      <c r="F289" s="105"/>
      <c r="G289" s="105"/>
      <c r="H289" s="205">
        <f>H284</f>
        <v>0</v>
      </c>
    </row>
    <row r="290" spans="3:8" s="112" customFormat="1" ht="13.5" thickBot="1" x14ac:dyDescent="0.25">
      <c r="C290" s="115"/>
      <c r="D290" s="135"/>
      <c r="E290" s="114"/>
      <c r="F290" s="104"/>
      <c r="G290" s="104"/>
      <c r="H290" s="193" t="str">
        <f t="shared" si="5"/>
        <v/>
      </c>
    </row>
    <row r="291" spans="3:8" s="112" customFormat="1" ht="21" customHeight="1" thickBot="1" x14ac:dyDescent="0.25">
      <c r="C291" s="132"/>
      <c r="D291" s="143" t="s">
        <v>242</v>
      </c>
      <c r="E291" s="134"/>
      <c r="F291" s="109"/>
      <c r="G291" s="109"/>
      <c r="H291" s="209">
        <f>SUM(H288:H290)</f>
        <v>0</v>
      </c>
    </row>
    <row r="292" spans="3:8" s="112" customFormat="1" ht="12.75" x14ac:dyDescent="0.2">
      <c r="C292" s="121"/>
      <c r="D292" s="135"/>
      <c r="E292" s="126"/>
      <c r="F292" s="104"/>
      <c r="G292" s="104"/>
      <c r="H292" s="193" t="str">
        <f t="shared" si="5"/>
        <v/>
      </c>
    </row>
    <row r="293" spans="3:8" s="112" customFormat="1" ht="12.75" x14ac:dyDescent="0.2">
      <c r="C293" s="121"/>
      <c r="D293" s="135"/>
      <c r="E293" s="126"/>
      <c r="F293" s="104"/>
      <c r="G293" s="104"/>
      <c r="H293" s="193" t="str">
        <f t="shared" si="5"/>
        <v/>
      </c>
    </row>
    <row r="294" spans="3:8" s="112" customFormat="1" ht="18.75" customHeight="1" x14ac:dyDescent="0.2">
      <c r="C294" s="115" t="s">
        <v>243</v>
      </c>
      <c r="D294" s="135" t="s">
        <v>120</v>
      </c>
      <c r="E294" s="114"/>
      <c r="F294" s="104"/>
      <c r="G294" s="104"/>
      <c r="H294" s="193" t="str">
        <f t="shared" si="5"/>
        <v/>
      </c>
    </row>
    <row r="295" spans="3:8" s="112" customFormat="1" ht="12.75" x14ac:dyDescent="0.2">
      <c r="C295" s="115"/>
      <c r="D295" s="135"/>
      <c r="E295" s="114"/>
      <c r="F295" s="104"/>
      <c r="G295" s="104"/>
      <c r="H295" s="193"/>
    </row>
    <row r="296" spans="3:8" s="112" customFormat="1" ht="31.5" customHeight="1" x14ac:dyDescent="0.2">
      <c r="C296" s="113" t="s">
        <v>79</v>
      </c>
      <c r="D296" s="265" t="s">
        <v>245</v>
      </c>
      <c r="E296" s="173" t="s">
        <v>222</v>
      </c>
      <c r="F296" s="155">
        <v>1</v>
      </c>
      <c r="G296" s="155"/>
      <c r="H296" s="213">
        <f>F296*G296</f>
        <v>0</v>
      </c>
    </row>
    <row r="297" spans="3:8" s="112" customFormat="1" ht="12.75" x14ac:dyDescent="0.2">
      <c r="C297" s="113"/>
      <c r="D297" s="265"/>
      <c r="E297" s="173"/>
      <c r="F297" s="155"/>
      <c r="G297" s="155"/>
      <c r="H297" s="213"/>
    </row>
    <row r="298" spans="3:8" s="112" customFormat="1" ht="48" customHeight="1" x14ac:dyDescent="0.2">
      <c r="C298" s="113" t="s">
        <v>244</v>
      </c>
      <c r="D298" s="252" t="s">
        <v>246</v>
      </c>
      <c r="E298" s="114" t="s">
        <v>250</v>
      </c>
      <c r="F298" s="151">
        <v>61.86</v>
      </c>
      <c r="G298" s="119"/>
      <c r="H298" s="196">
        <f t="shared" si="5"/>
        <v>0</v>
      </c>
    </row>
    <row r="299" spans="3:8" s="112" customFormat="1" ht="13.5" thickBot="1" x14ac:dyDescent="0.25">
      <c r="C299" s="113"/>
      <c r="D299" s="246"/>
      <c r="E299" s="114"/>
      <c r="F299" s="104"/>
      <c r="G299" s="119"/>
      <c r="H299" s="201" t="str">
        <f t="shared" si="5"/>
        <v/>
      </c>
    </row>
    <row r="300" spans="3:8" s="112" customFormat="1" ht="21" customHeight="1" thickBot="1" x14ac:dyDescent="0.25">
      <c r="C300" s="132"/>
      <c r="D300" s="143" t="s">
        <v>247</v>
      </c>
      <c r="E300" s="134"/>
      <c r="F300" s="109"/>
      <c r="G300" s="109"/>
      <c r="H300" s="209">
        <f>SUM(H296:H299)</f>
        <v>0</v>
      </c>
    </row>
    <row r="301" spans="3:8" s="112" customFormat="1" ht="12.75" x14ac:dyDescent="0.2">
      <c r="C301" s="121"/>
      <c r="D301" s="150"/>
      <c r="E301" s="126"/>
      <c r="F301" s="104"/>
      <c r="G301" s="104"/>
      <c r="H301" s="193"/>
    </row>
    <row r="302" spans="3:8" s="112" customFormat="1" ht="12.75" x14ac:dyDescent="0.2">
      <c r="C302" s="121"/>
      <c r="D302" s="135"/>
      <c r="E302" s="126"/>
      <c r="F302" s="104"/>
      <c r="G302" s="104"/>
      <c r="H302" s="193"/>
    </row>
    <row r="303" spans="3:8" s="112" customFormat="1" ht="12.75" x14ac:dyDescent="0.2">
      <c r="C303" s="121"/>
      <c r="D303" s="135"/>
      <c r="E303" s="126"/>
      <c r="F303" s="104"/>
      <c r="G303" s="104"/>
      <c r="H303" s="193"/>
    </row>
    <row r="304" spans="3:8" s="112" customFormat="1" ht="12.75" x14ac:dyDescent="0.2">
      <c r="C304" s="121"/>
      <c r="D304" s="135"/>
      <c r="E304" s="126"/>
      <c r="F304" s="104"/>
      <c r="G304" s="104"/>
      <c r="H304" s="193"/>
    </row>
    <row r="305" spans="3:8" s="112" customFormat="1" ht="12.75" x14ac:dyDescent="0.2">
      <c r="C305" s="121"/>
      <c r="D305" s="135"/>
      <c r="E305" s="126"/>
      <c r="F305" s="106"/>
      <c r="G305" s="106"/>
      <c r="H305" s="194"/>
    </row>
    <row r="306" spans="3:8" s="112" customFormat="1" ht="18" customHeight="1" x14ac:dyDescent="0.2">
      <c r="C306" s="115"/>
      <c r="D306" s="156" t="s">
        <v>248</v>
      </c>
      <c r="E306" s="114"/>
      <c r="F306" s="106"/>
      <c r="G306" s="106"/>
      <c r="H306" s="194"/>
    </row>
    <row r="307" spans="3:8" s="112" customFormat="1" ht="9" customHeight="1" x14ac:dyDescent="0.2">
      <c r="C307" s="115"/>
      <c r="D307" s="135"/>
      <c r="E307" s="114"/>
      <c r="F307" s="106"/>
      <c r="G307" s="106"/>
      <c r="H307" s="214"/>
    </row>
    <row r="308" spans="3:8" s="112" customFormat="1" ht="18" customHeight="1" x14ac:dyDescent="0.2">
      <c r="C308" s="115" t="s">
        <v>82</v>
      </c>
      <c r="D308" s="266" t="s">
        <v>83</v>
      </c>
      <c r="E308" s="175"/>
      <c r="F308" s="108"/>
      <c r="G308" s="108"/>
      <c r="H308" s="215">
        <f>H42</f>
        <v>0</v>
      </c>
    </row>
    <row r="309" spans="3:8" s="112" customFormat="1" ht="7.5" customHeight="1" x14ac:dyDescent="0.2">
      <c r="C309" s="115"/>
      <c r="D309" s="135"/>
      <c r="E309" s="114"/>
      <c r="F309" s="106"/>
      <c r="G309" s="106"/>
      <c r="H309" s="214"/>
    </row>
    <row r="310" spans="3:8" s="112" customFormat="1" ht="18" customHeight="1" x14ac:dyDescent="0.2">
      <c r="C310" s="115" t="s">
        <v>107</v>
      </c>
      <c r="D310" s="266" t="s">
        <v>108</v>
      </c>
      <c r="E310" s="175"/>
      <c r="F310" s="108"/>
      <c r="G310" s="108"/>
      <c r="H310" s="215">
        <f>H68</f>
        <v>0</v>
      </c>
    </row>
    <row r="311" spans="3:8" s="112" customFormat="1" ht="9.75" customHeight="1" x14ac:dyDescent="0.2">
      <c r="C311" s="115"/>
      <c r="D311" s="135"/>
      <c r="E311" s="114"/>
      <c r="F311" s="106"/>
      <c r="G311" s="106"/>
      <c r="H311" s="214"/>
    </row>
    <row r="312" spans="3:8" s="112" customFormat="1" ht="18" customHeight="1" x14ac:dyDescent="0.2">
      <c r="C312" s="115" t="s">
        <v>118</v>
      </c>
      <c r="D312" s="266" t="s">
        <v>119</v>
      </c>
      <c r="E312" s="175"/>
      <c r="F312" s="108"/>
      <c r="G312" s="108"/>
      <c r="H312" s="215">
        <f>H171</f>
        <v>0</v>
      </c>
    </row>
    <row r="313" spans="3:8" s="112" customFormat="1" ht="7.5" customHeight="1" x14ac:dyDescent="0.2">
      <c r="C313" s="115"/>
      <c r="D313" s="135"/>
      <c r="E313" s="114"/>
      <c r="F313" s="106"/>
      <c r="G313" s="106"/>
      <c r="H313" s="214"/>
    </row>
    <row r="314" spans="3:8" s="112" customFormat="1" ht="18" customHeight="1" x14ac:dyDescent="0.2">
      <c r="C314" s="115" t="s">
        <v>178</v>
      </c>
      <c r="D314" s="266" t="s">
        <v>179</v>
      </c>
      <c r="E314" s="175"/>
      <c r="F314" s="108"/>
      <c r="G314" s="108"/>
      <c r="H314" s="215">
        <f>H291</f>
        <v>0</v>
      </c>
    </row>
    <row r="315" spans="3:8" s="112" customFormat="1" ht="7.5" customHeight="1" x14ac:dyDescent="0.2">
      <c r="C315" s="115"/>
      <c r="D315" s="135"/>
      <c r="E315" s="114"/>
      <c r="F315" s="106"/>
      <c r="G315" s="106"/>
      <c r="H315" s="214"/>
    </row>
    <row r="316" spans="3:8" s="112" customFormat="1" ht="18" customHeight="1" x14ac:dyDescent="0.2">
      <c r="C316" s="115" t="s">
        <v>243</v>
      </c>
      <c r="D316" s="266" t="s">
        <v>120</v>
      </c>
      <c r="E316" s="175"/>
      <c r="F316" s="108"/>
      <c r="G316" s="108"/>
      <c r="H316" s="215">
        <f>H300</f>
        <v>0</v>
      </c>
    </row>
    <row r="317" spans="3:8" s="112" customFormat="1" ht="7.5" customHeight="1" x14ac:dyDescent="0.2">
      <c r="C317" s="115"/>
      <c r="D317" s="135"/>
      <c r="E317" s="114"/>
      <c r="F317" s="106"/>
      <c r="G317" s="106"/>
      <c r="H317" s="194"/>
    </row>
    <row r="318" spans="3:8" s="112" customFormat="1" ht="18" customHeight="1" x14ac:dyDescent="0.2">
      <c r="C318" s="115"/>
      <c r="D318" s="135"/>
      <c r="E318" s="114"/>
      <c r="F318" s="106"/>
      <c r="G318" s="106"/>
      <c r="H318" s="194"/>
    </row>
    <row r="319" spans="3:8" s="112" customFormat="1" ht="18" customHeight="1" x14ac:dyDescent="0.2">
      <c r="C319" s="115"/>
      <c r="D319" s="157" t="s">
        <v>249</v>
      </c>
      <c r="E319" s="176"/>
      <c r="F319" s="110"/>
      <c r="G319" s="110"/>
      <c r="H319" s="216">
        <f>ROUND(SUM(H306:H318),2)</f>
        <v>0</v>
      </c>
    </row>
  </sheetData>
  <mergeCells count="1">
    <mergeCell ref="B2:C2"/>
  </mergeCells>
  <pageMargins left="0.98425196850393704" right="0.39370078740157483" top="0.78740157480314965" bottom="0.78740157480314965" header="0" footer="0.39370078740157483"/>
  <pageSetup paperSize="9" scale="80" orientation="portrait" r:id="rId1"/>
  <headerFooter alignWithMargins="0">
    <oddFooter>&amp;C&amp;"Cambria,Uobičajeno"&amp;10&amp;K00-048URED OVLAŠTENE INŽENJERKE GRAĐEVINARSTVA 
MARTINA TOMAŠEVIĆ
 Kneza Trpimira 14, Vinkovci</oddFooter>
  </headerFooter>
  <rowBreaks count="9" manualBreakCount="9">
    <brk id="49" min="1" max="8" man="1"/>
    <brk id="81" min="1" max="8" man="1"/>
    <brk id="119" min="1" max="8" man="1"/>
    <brk id="154" min="1" max="8" man="1"/>
    <brk id="171" min="1" max="8" man="1"/>
    <brk id="200" min="1" max="8" man="1"/>
    <brk id="223" min="1" max="8" man="1"/>
    <brk id="238" min="1" max="8" man="1"/>
    <brk id="277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34</vt:i4>
      </vt:variant>
    </vt:vector>
  </HeadingPairs>
  <TitlesOfParts>
    <vt:vector size="37" baseType="lpstr">
      <vt:lpstr>Osn-Pod</vt:lpstr>
      <vt:lpstr>Korice</vt:lpstr>
      <vt:lpstr>4. Troškovnik (2)</vt:lpstr>
      <vt:lpstr>ADRESA</vt:lpstr>
      <vt:lpstr>BROJ_CLANOVA</vt:lpstr>
      <vt:lpstr>BROJ_UGOVORA</vt:lpstr>
      <vt:lpstr>BRP</vt:lpstr>
      <vt:lpstr>DATOTEKA</vt:lpstr>
      <vt:lpstr>DATUM_DANAS</vt:lpstr>
      <vt:lpstr>DIR_KONZA</vt:lpstr>
      <vt:lpstr>DIREKTOR</vt:lpstr>
      <vt:lpstr>INVESTITOR</vt:lpstr>
      <vt:lpstr>'4. Troškovnik (2)'!Ispis_naslova</vt:lpstr>
      <vt:lpstr>JMBG</vt:lpstr>
      <vt:lpstr>KAT_OSTEC</vt:lpstr>
      <vt:lpstr>KONSTRUKTOR</vt:lpstr>
      <vt:lpstr>KONZALTING</vt:lpstr>
      <vt:lpstr>KOR_DATUM</vt:lpstr>
      <vt:lpstr>KOR_IME</vt:lpstr>
      <vt:lpstr>KOR_IME_OCA</vt:lpstr>
      <vt:lpstr>KOR_POVR</vt:lpstr>
      <vt:lpstr>KOR_PREZIME</vt:lpstr>
      <vt:lpstr>MJESEC</vt:lpstr>
      <vt:lpstr>MJESTO</vt:lpstr>
      <vt:lpstr>NASELJE</vt:lpstr>
      <vt:lpstr>OBJEKT</vt:lpstr>
      <vt:lpstr>OPCINA</vt:lpstr>
      <vt:lpstr>PODRUCJE</vt:lpstr>
      <vt:lpstr>'4. Troškovnik (2)'!Podrucje_ispisa</vt:lpstr>
      <vt:lpstr>Korice!Podrucje_ispisa</vt:lpstr>
      <vt:lpstr>'Osn-Pod'!Podrucje_ispisa</vt:lpstr>
      <vt:lpstr>POVR_OBNOVE</vt:lpstr>
      <vt:lpstr>PROJEKTANT1</vt:lpstr>
      <vt:lpstr>PROJEKTANT2</vt:lpstr>
      <vt:lpstr>SIFRA_UPUTE</vt:lpstr>
      <vt:lpstr>VOD_PROJE</vt:lpstr>
      <vt:lpstr>ZUPANIJA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Vesna</cp:lastModifiedBy>
  <cp:lastPrinted>2022-01-03T07:00:50Z</cp:lastPrinted>
  <dcterms:created xsi:type="dcterms:W3CDTF">1999-06-08T11:02:56Z</dcterms:created>
  <dcterms:modified xsi:type="dcterms:W3CDTF">2022-01-04T08:21:40Z</dcterms:modified>
</cp:coreProperties>
</file>